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CMBio\Desktop\Taiane - DIAC\_Limpeza Centros_DIAC_02121.0040882023_92_29.04.2024_c Oper.Rocad\Transferência de Edital - Limpeza - 13.06.24\"/>
    </mc:Choice>
  </mc:AlternateContent>
  <xr:revisionPtr revIDLastSave="0" documentId="13_ncr:1_{E873B695-0516-497A-819B-C12DBD846D27}" xr6:coauthVersionLast="47" xr6:coauthVersionMax="47" xr10:uidLastSave="{00000000-0000-0000-0000-000000000000}"/>
  <bookViews>
    <workbookView xWindow="-120" yWindow="-120" windowWidth="29040" windowHeight="15720" tabRatio="822" activeTab="1" xr2:uid="{00000000-000D-0000-FFFF-FFFF00000000}"/>
  </bookViews>
  <sheets>
    <sheet name="MATERIAIS CONSOLIDADA FINAL" sheetId="4" r:id="rId1"/>
    <sheet name="EQUIPAMENTOS CONSOLIDADA FINAL" sheetId="7" r:id="rId2"/>
    <sheet name="Equipamento_Kit EPI_Oper. Roçad" sheetId="8" r:id="rId3"/>
    <sheet name="Combustíveis_Posto Oper. Roçad." sheetId="10" r:id="rId4"/>
    <sheet name="R$ Uniformes (Int-Ext-Enc.-O.R)" sheetId="9" r:id="rId5"/>
  </sheets>
  <definedNames>
    <definedName name="_xlnm._FilterDatabase" localSheetId="0" hidden="1">'MATERIAIS CONSOLIDADA FINAL'!$A$1:$AP$17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G4" i="10"/>
  <c r="F4" i="10"/>
  <c r="E4" i="10"/>
  <c r="D4" i="10"/>
  <c r="C4" i="10"/>
  <c r="B4" i="10"/>
  <c r="H6" i="8" l="1"/>
  <c r="G6" i="8"/>
  <c r="AK62" i="4"/>
  <c r="M45" i="7"/>
  <c r="J45" i="7"/>
  <c r="F45" i="7"/>
  <c r="D45" i="7"/>
  <c r="AH4" i="7"/>
  <c r="AH40" i="7"/>
  <c r="AH39" i="7"/>
  <c r="AH38" i="7"/>
  <c r="AH41" i="7"/>
  <c r="AH42" i="7"/>
  <c r="AH43" i="7"/>
  <c r="AH44" i="7"/>
  <c r="AH45" i="7"/>
  <c r="AH37" i="7"/>
  <c r="AH5" i="7"/>
  <c r="AH6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D5" i="7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D35" i="7"/>
  <c r="AD4" i="7"/>
  <c r="M4" i="7"/>
  <c r="AH49" i="4"/>
  <c r="AH65" i="4"/>
  <c r="AH66" i="4"/>
  <c r="AH67" i="4"/>
  <c r="AH68" i="4"/>
  <c r="AH64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4" i="4"/>
  <c r="AD4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K4" i="4"/>
  <c r="AD64" i="4" l="1"/>
  <c r="AD65" i="4"/>
  <c r="AD66" i="4"/>
  <c r="AD67" i="4"/>
  <c r="AD68" i="4"/>
  <c r="AD62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49" i="4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69" i="4" l="1"/>
  <c r="M20" i="4"/>
  <c r="M19" i="4"/>
  <c r="AM5" i="7"/>
  <c r="AM6" i="7"/>
  <c r="AM7" i="7"/>
  <c r="AM8" i="7"/>
  <c r="AM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4" i="7"/>
  <c r="AM38" i="7"/>
  <c r="AM39" i="7"/>
  <c r="AM40" i="7"/>
  <c r="AM41" i="7"/>
  <c r="AM42" i="7"/>
  <c r="AM43" i="7"/>
  <c r="AM44" i="7"/>
  <c r="AM45" i="7"/>
  <c r="AM37" i="7"/>
  <c r="P45" i="7"/>
  <c r="AD45" i="7"/>
  <c r="R45" i="7"/>
  <c r="AM42" i="4"/>
  <c r="AK42" i="4"/>
  <c r="R24" i="4"/>
  <c r="P24" i="4"/>
  <c r="M24" i="4"/>
  <c r="J24" i="4"/>
  <c r="F24" i="4"/>
  <c r="D24" i="4"/>
  <c r="AM46" i="7" l="1"/>
  <c r="D68" i="4"/>
  <c r="F68" i="4"/>
  <c r="J68" i="4"/>
  <c r="M68" i="4"/>
  <c r="P68" i="4"/>
  <c r="R68" i="4"/>
  <c r="R8" i="4"/>
  <c r="P8" i="4"/>
  <c r="M8" i="4"/>
  <c r="J8" i="4"/>
  <c r="F8" i="4"/>
  <c r="D8" i="4"/>
  <c r="AM8" i="4"/>
  <c r="AK8" i="4"/>
  <c r="AK68" i="4"/>
  <c r="AM68" i="4"/>
  <c r="AM24" i="4"/>
  <c r="AM25" i="4"/>
  <c r="AK24" i="4"/>
  <c r="AK25" i="4"/>
  <c r="J29" i="7" l="1"/>
  <c r="J30" i="7"/>
  <c r="J31" i="7"/>
  <c r="J33" i="7"/>
  <c r="J34" i="7"/>
  <c r="J35" i="7"/>
  <c r="J32" i="7"/>
  <c r="R30" i="7"/>
  <c r="R31" i="7"/>
  <c r="R32" i="7"/>
  <c r="R33" i="7"/>
  <c r="R34" i="7"/>
  <c r="R35" i="7"/>
  <c r="R29" i="7"/>
  <c r="M29" i="7"/>
  <c r="M30" i="7"/>
  <c r="M31" i="7"/>
  <c r="M32" i="7"/>
  <c r="M33" i="7"/>
  <c r="M34" i="7"/>
  <c r="M35" i="7"/>
  <c r="P29" i="7"/>
  <c r="P31" i="7"/>
  <c r="P32" i="7"/>
  <c r="P33" i="7"/>
  <c r="P34" i="7"/>
  <c r="P35" i="7"/>
  <c r="P30" i="7"/>
  <c r="F29" i="7"/>
  <c r="F30" i="7"/>
  <c r="F31" i="7"/>
  <c r="F32" i="7"/>
  <c r="F33" i="7"/>
  <c r="F34" i="7"/>
  <c r="F35" i="7"/>
  <c r="D30" i="7"/>
  <c r="D31" i="7"/>
  <c r="D32" i="7"/>
  <c r="D33" i="7"/>
  <c r="D34" i="7"/>
  <c r="D35" i="7"/>
  <c r="D29" i="7"/>
  <c r="AK45" i="7"/>
  <c r="AK35" i="7"/>
  <c r="AK29" i="7" l="1"/>
  <c r="AK32" i="7"/>
  <c r="AK30" i="7" l="1"/>
  <c r="AK31" i="7"/>
  <c r="AK33" i="7"/>
  <c r="AK34" i="7"/>
  <c r="AK44" i="7" l="1"/>
  <c r="AK43" i="7"/>
  <c r="AK42" i="7"/>
  <c r="AK41" i="7"/>
  <c r="AK40" i="7"/>
  <c r="AK39" i="7"/>
  <c r="AK38" i="7"/>
  <c r="AK37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K9" i="7"/>
  <c r="AK8" i="7"/>
  <c r="AK7" i="7"/>
  <c r="AK6" i="7"/>
  <c r="AK5" i="7"/>
  <c r="AK4" i="7"/>
  <c r="AM67" i="4"/>
  <c r="AM66" i="4"/>
  <c r="AM65" i="4"/>
  <c r="AM64" i="4"/>
  <c r="AM62" i="4"/>
  <c r="AM61" i="4"/>
  <c r="AM60" i="4"/>
  <c r="AM59" i="4"/>
  <c r="AM58" i="4"/>
  <c r="AM57" i="4"/>
  <c r="AM56" i="4"/>
  <c r="AM55" i="4"/>
  <c r="AM54" i="4"/>
  <c r="AM53" i="4"/>
  <c r="AM52" i="4"/>
  <c r="AM51" i="4"/>
  <c r="AM50" i="4"/>
  <c r="AM49" i="4"/>
  <c r="AM47" i="4"/>
  <c r="AM46" i="4"/>
  <c r="AM45" i="4"/>
  <c r="AM44" i="4"/>
  <c r="AM43" i="4"/>
  <c r="AM41" i="4"/>
  <c r="AM40" i="4"/>
  <c r="AM39" i="4"/>
  <c r="AM38" i="4"/>
  <c r="AM37" i="4"/>
  <c r="AM36" i="4"/>
  <c r="AM35" i="4"/>
  <c r="AM34" i="4"/>
  <c r="AM33" i="4"/>
  <c r="AM32" i="4"/>
  <c r="AM31" i="4"/>
  <c r="AM30" i="4"/>
  <c r="AM29" i="4"/>
  <c r="AM28" i="4"/>
  <c r="AM27" i="4"/>
  <c r="AM26" i="4"/>
  <c r="AM23" i="4"/>
  <c r="AM22" i="4"/>
  <c r="AM21" i="4"/>
  <c r="AM20" i="4"/>
  <c r="AM19" i="4"/>
  <c r="AM18" i="4"/>
  <c r="AM17" i="4"/>
  <c r="AM16" i="4"/>
  <c r="AM15" i="4"/>
  <c r="AM14" i="4"/>
  <c r="AM13" i="4"/>
  <c r="AM12" i="4"/>
  <c r="AM11" i="4"/>
  <c r="AM10" i="4"/>
  <c r="AM9" i="4"/>
  <c r="AM7" i="4"/>
  <c r="AM6" i="4"/>
  <c r="AM5" i="4"/>
  <c r="AM4" i="4"/>
  <c r="AK67" i="4"/>
  <c r="AK66" i="4"/>
  <c r="AK65" i="4"/>
  <c r="AK64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7" i="4"/>
  <c r="AK46" i="4"/>
  <c r="AK45" i="4"/>
  <c r="AK44" i="4"/>
  <c r="AK43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3" i="4"/>
  <c r="AK22" i="4"/>
  <c r="AK21" i="4"/>
  <c r="AK20" i="4"/>
  <c r="AK19" i="4"/>
  <c r="AK18" i="4"/>
  <c r="AK17" i="4"/>
  <c r="AK16" i="4"/>
  <c r="AK15" i="4"/>
  <c r="AK14" i="4"/>
  <c r="AK13" i="4"/>
  <c r="AK12" i="4"/>
  <c r="AK11" i="4"/>
  <c r="AK10" i="4"/>
  <c r="AK9" i="4"/>
  <c r="AK7" i="4"/>
  <c r="AK6" i="4"/>
  <c r="AK5" i="4"/>
  <c r="M5" i="4"/>
  <c r="AD44" i="7"/>
  <c r="AD43" i="7"/>
  <c r="AD42" i="7"/>
  <c r="AD41" i="7"/>
  <c r="AD40" i="7"/>
  <c r="AD39" i="7"/>
  <c r="AD38" i="7"/>
  <c r="AD37" i="7"/>
  <c r="R44" i="7"/>
  <c r="R43" i="7"/>
  <c r="R42" i="7"/>
  <c r="R41" i="7"/>
  <c r="R40" i="7"/>
  <c r="R39" i="7"/>
  <c r="R38" i="7"/>
  <c r="R37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4" i="4"/>
  <c r="R67" i="4"/>
  <c r="R66" i="4"/>
  <c r="R65" i="4"/>
  <c r="R64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7" i="4"/>
  <c r="R6" i="4"/>
  <c r="R5" i="4"/>
  <c r="R69" i="4" l="1"/>
  <c r="R46" i="7"/>
  <c r="AH69" i="4"/>
  <c r="AM69" i="4"/>
  <c r="AK69" i="4"/>
  <c r="AD46" i="7"/>
  <c r="AH46" i="7"/>
  <c r="AK46" i="7"/>
  <c r="M38" i="7" l="1"/>
  <c r="M39" i="7"/>
  <c r="M40" i="7"/>
  <c r="M41" i="7"/>
  <c r="M42" i="7"/>
  <c r="M43" i="7"/>
  <c r="M44" i="7"/>
  <c r="M37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P38" i="7"/>
  <c r="P39" i="7"/>
  <c r="P40" i="7"/>
  <c r="P41" i="7"/>
  <c r="P42" i="7"/>
  <c r="P43" i="7"/>
  <c r="P44" i="7"/>
  <c r="P37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4" i="7"/>
  <c r="M65" i="4"/>
  <c r="M66" i="4"/>
  <c r="M67" i="4"/>
  <c r="M6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49" i="4"/>
  <c r="M6" i="4"/>
  <c r="M7" i="4"/>
  <c r="M9" i="4"/>
  <c r="M10" i="4"/>
  <c r="M11" i="4"/>
  <c r="M12" i="4"/>
  <c r="M13" i="4"/>
  <c r="M14" i="4"/>
  <c r="M15" i="4"/>
  <c r="M16" i="4"/>
  <c r="M17" i="4"/>
  <c r="M18" i="4"/>
  <c r="M21" i="4"/>
  <c r="M22" i="4"/>
  <c r="M23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" i="4"/>
  <c r="P65" i="4"/>
  <c r="P66" i="4"/>
  <c r="P67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5" i="4"/>
  <c r="P6" i="4"/>
  <c r="P7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64" i="4"/>
  <c r="P49" i="4"/>
  <c r="P4" i="4"/>
  <c r="J44" i="7"/>
  <c r="F44" i="7"/>
  <c r="D44" i="7"/>
  <c r="J43" i="7"/>
  <c r="F43" i="7"/>
  <c r="D43" i="7"/>
  <c r="J42" i="7"/>
  <c r="F42" i="7"/>
  <c r="D42" i="7"/>
  <c r="J41" i="7"/>
  <c r="F41" i="7"/>
  <c r="D41" i="7"/>
  <c r="J40" i="7"/>
  <c r="F40" i="7"/>
  <c r="D40" i="7"/>
  <c r="J39" i="7"/>
  <c r="F39" i="7"/>
  <c r="D39" i="7"/>
  <c r="J38" i="7"/>
  <c r="F38" i="7"/>
  <c r="D38" i="7"/>
  <c r="J37" i="7"/>
  <c r="F37" i="7"/>
  <c r="D37" i="7"/>
  <c r="J28" i="7"/>
  <c r="F28" i="7"/>
  <c r="D28" i="7"/>
  <c r="J27" i="7"/>
  <c r="F27" i="7"/>
  <c r="D27" i="7"/>
  <c r="J26" i="7"/>
  <c r="F26" i="7"/>
  <c r="D26" i="7"/>
  <c r="J25" i="7"/>
  <c r="F25" i="7"/>
  <c r="D25" i="7"/>
  <c r="J24" i="7"/>
  <c r="F24" i="7"/>
  <c r="D24" i="7"/>
  <c r="J23" i="7"/>
  <c r="F23" i="7"/>
  <c r="D23" i="7"/>
  <c r="J22" i="7"/>
  <c r="F22" i="7"/>
  <c r="D22" i="7"/>
  <c r="J21" i="7"/>
  <c r="F21" i="7"/>
  <c r="D21" i="7"/>
  <c r="J20" i="7"/>
  <c r="F20" i="7"/>
  <c r="D20" i="7"/>
  <c r="J19" i="7"/>
  <c r="F19" i="7"/>
  <c r="D19" i="7"/>
  <c r="J18" i="7"/>
  <c r="F18" i="7"/>
  <c r="D18" i="7"/>
  <c r="J17" i="7"/>
  <c r="F17" i="7"/>
  <c r="D17" i="7"/>
  <c r="J16" i="7"/>
  <c r="F16" i="7"/>
  <c r="D16" i="7"/>
  <c r="J15" i="7"/>
  <c r="F15" i="7"/>
  <c r="D15" i="7"/>
  <c r="J14" i="7"/>
  <c r="F14" i="7"/>
  <c r="D14" i="7"/>
  <c r="J13" i="7"/>
  <c r="F13" i="7"/>
  <c r="D13" i="7"/>
  <c r="J12" i="7"/>
  <c r="F12" i="7"/>
  <c r="D12" i="7"/>
  <c r="J11" i="7"/>
  <c r="F11" i="7"/>
  <c r="D11" i="7"/>
  <c r="J10" i="7"/>
  <c r="F10" i="7"/>
  <c r="D10" i="7"/>
  <c r="J9" i="7"/>
  <c r="F9" i="7"/>
  <c r="D9" i="7"/>
  <c r="J8" i="7"/>
  <c r="F8" i="7"/>
  <c r="D8" i="7"/>
  <c r="J7" i="7"/>
  <c r="F7" i="7"/>
  <c r="D7" i="7"/>
  <c r="J6" i="7"/>
  <c r="F6" i="7"/>
  <c r="D6" i="7"/>
  <c r="J5" i="7"/>
  <c r="F5" i="7"/>
  <c r="D5" i="7"/>
  <c r="J4" i="7"/>
  <c r="F4" i="7"/>
  <c r="D4" i="7"/>
  <c r="J65" i="4"/>
  <c r="J66" i="4"/>
  <c r="J67" i="4"/>
  <c r="J64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49" i="4"/>
  <c r="J36" i="4"/>
  <c r="J37" i="4"/>
  <c r="J38" i="4"/>
  <c r="J39" i="4"/>
  <c r="J40" i="4"/>
  <c r="J41" i="4"/>
  <c r="J42" i="4"/>
  <c r="J43" i="4"/>
  <c r="J44" i="4"/>
  <c r="J45" i="4"/>
  <c r="J46" i="4"/>
  <c r="J47" i="4"/>
  <c r="J35" i="4"/>
  <c r="J34" i="4"/>
  <c r="J5" i="4"/>
  <c r="J6" i="4"/>
  <c r="J7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5" i="4"/>
  <c r="J26" i="4"/>
  <c r="J27" i="4"/>
  <c r="J28" i="4"/>
  <c r="J29" i="4"/>
  <c r="J30" i="4"/>
  <c r="J31" i="4"/>
  <c r="J32" i="4"/>
  <c r="J33" i="4"/>
  <c r="J4" i="4"/>
  <c r="F7" i="4"/>
  <c r="F6" i="4"/>
  <c r="F5" i="4"/>
  <c r="F4" i="4"/>
  <c r="F67" i="4"/>
  <c r="F66" i="4"/>
  <c r="F65" i="4"/>
  <c r="F64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D65" i="4"/>
  <c r="D66" i="4"/>
  <c r="D67" i="4"/>
  <c r="D64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49" i="4"/>
  <c r="D34" i="4"/>
  <c r="D5" i="4"/>
  <c r="D6" i="4"/>
  <c r="D7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" i="4"/>
  <c r="J46" i="7" l="1"/>
  <c r="F46" i="7"/>
  <c r="M46" i="7"/>
  <c r="D46" i="7"/>
  <c r="P46" i="7"/>
  <c r="D69" i="4"/>
  <c r="M69" i="4"/>
  <c r="J69" i="4"/>
  <c r="P69" i="4"/>
  <c r="F69" i="4"/>
</calcChain>
</file>

<file path=xl/sharedStrings.xml><?xml version="1.0" encoding="utf-8"?>
<sst xmlns="http://schemas.openxmlformats.org/spreadsheetml/2006/main" count="464" uniqueCount="251">
  <si>
    <t>UNID</t>
  </si>
  <si>
    <t>LITRO</t>
  </si>
  <si>
    <t>Álcool gel antisséptico para as mãos – Galão com 5 litros</t>
  </si>
  <si>
    <t>GALÃO</t>
  </si>
  <si>
    <t>Cera líquida em emulsão, Diluplus ou similar, para diluição, Galão com 5 litros</t>
  </si>
  <si>
    <t>UNIDADE</t>
  </si>
  <si>
    <t>Desinfetante Líquido concentrado, para diluição, Galão com 5 litros</t>
  </si>
  <si>
    <t>Esponja de Aço (ref. Bombril) fardo com 8 pacotes</t>
  </si>
  <si>
    <t>PACOTE</t>
  </si>
  <si>
    <t>Esponja Dupla Face (verde/amarela)</t>
  </si>
  <si>
    <t>PEÇA</t>
  </si>
  <si>
    <t>Flanela para limpeza</t>
  </si>
  <si>
    <t>Inseticida aerossol, sem odor – frasco com 300 ml</t>
  </si>
  <si>
    <t>Limpa vidro frasco com 500ml</t>
  </si>
  <si>
    <t>Limpador Multiuso (Veja ou similar) Frasco com 500ml</t>
  </si>
  <si>
    <t>Lustra Móveis Frasco com 200ml</t>
  </si>
  <si>
    <t>Sabão em pó com 5 kg</t>
  </si>
  <si>
    <t>Sabonete líquido erva doce – galão com 5 litros</t>
  </si>
  <si>
    <t>Balde Plástico capacidade 20 litros</t>
  </si>
  <si>
    <t>Pá plástica para recolher lixo, cabo longo.</t>
  </si>
  <si>
    <t>CAIXA</t>
  </si>
  <si>
    <t>PAR</t>
  </si>
  <si>
    <t>Escova (manual)</t>
  </si>
  <si>
    <t>Óleo de Peroba para moveis - vidro 200 ml</t>
  </si>
  <si>
    <t>Pano de limpar chão, em saco de algodão alvejado</t>
  </si>
  <si>
    <t>Rodo 40 cm - cabo longo</t>
  </si>
  <si>
    <t>Rodo 60 cm - cabo longo</t>
  </si>
  <si>
    <t>Vassoura de nylon</t>
  </si>
  <si>
    <t>Vassoura para limpeza de vaso sanitário </t>
  </si>
  <si>
    <t>Vassoura de piaçava, com cabo</t>
  </si>
  <si>
    <t>Vassoura para limpeza de teto</t>
  </si>
  <si>
    <t>Pano de prato</t>
  </si>
  <si>
    <t>Alcool 70° para limpeza (litro)</t>
  </si>
  <si>
    <t>Luva de borracha (látex)</t>
  </si>
  <si>
    <t>Água Sanitária (5lts)</t>
  </si>
  <si>
    <t>Desodorizador de ambientes / Bom Ar, em aerossol Frasco com 400ml</t>
  </si>
  <si>
    <t>Desintupidor de pia</t>
  </si>
  <si>
    <t>Borrifador</t>
  </si>
  <si>
    <t>Limpa alumínio</t>
  </si>
  <si>
    <t>Rodo limpador de vidro</t>
  </si>
  <si>
    <t>Garfo para terra (rastelo 90 cm de plástico)</t>
  </si>
  <si>
    <t>Tesoura de poda</t>
  </si>
  <si>
    <t>Serrote</t>
  </si>
  <si>
    <t>Enxada</t>
  </si>
  <si>
    <t>Escada 07 degraus</t>
  </si>
  <si>
    <t>Reservatório para sabão líquido (banheiro)</t>
  </si>
  <si>
    <t>Dispensador de papel higiênico</t>
  </si>
  <si>
    <t>Dispensador de papel toalha (banheiro)</t>
  </si>
  <si>
    <t>Cesta de lixo 100 lt</t>
  </si>
  <si>
    <t>Lixeira de cozinha</t>
  </si>
  <si>
    <t>Lixeira de banheiro</t>
  </si>
  <si>
    <t>Placa sinalizadora de piso molhado</t>
  </si>
  <si>
    <t>Face shield</t>
  </si>
  <si>
    <t>Óculos de proteção</t>
  </si>
  <si>
    <t>Cone</t>
  </si>
  <si>
    <t>Facão para mato 18”</t>
  </si>
  <si>
    <t>Foice roçadeira (ronca)</t>
  </si>
  <si>
    <t>Lavadora de alta pressão (5000 psi)</t>
  </si>
  <si>
    <t>Lima chata 8 polegadas</t>
  </si>
  <si>
    <t>Carro de mão</t>
  </si>
  <si>
    <t>Mangueira 50 metros</t>
  </si>
  <si>
    <t>Mangueira 30 metros</t>
  </si>
  <si>
    <t>Carrinho funcional para limpeza, com 3 compartimento e bolsa de vinil impermeável, 4 rodas, sem acessórios (pano, rodo, balde e etc).  Ref. Bettanin superpro</t>
  </si>
  <si>
    <t>Enceradeira industrial com capacidade operacional de 1.500m2. Ref. Cleaner export type  510 - completa</t>
  </si>
  <si>
    <t>Aspirador de pó e água de 1400w</t>
  </si>
  <si>
    <t>Lima Redonda (06 MM)</t>
  </si>
  <si>
    <t>Martelo</t>
  </si>
  <si>
    <t xml:space="preserve">Marreta </t>
  </si>
  <si>
    <t>Talhadeira</t>
  </si>
  <si>
    <t>Ponteiro</t>
  </si>
  <si>
    <t>Rastelo de metal (garfo/gadanho)</t>
  </si>
  <si>
    <t>Picareta Chibanca Com Cabo Em Madeira 90 Cm</t>
  </si>
  <si>
    <t>Torquês</t>
  </si>
  <si>
    <t>Espanador</t>
  </si>
  <si>
    <t>PERIODICIDADE: BIMESTRAL</t>
  </si>
  <si>
    <t>PERIODICIDADE: SEMESTRAL</t>
  </si>
  <si>
    <t>Papel Higiênico folha dupla, branco, macio ( rolo com 30 metros, pacote com 12 unidades).</t>
  </si>
  <si>
    <t>Papel Toalha ( interfolhado branco, folha dupla - embalagem com 1.000 folhas )</t>
  </si>
  <si>
    <t>PERIODICIDADE: MENSAL</t>
  </si>
  <si>
    <t>PERIODICIDADE: ANUAL</t>
  </si>
  <si>
    <t>CEPTA</t>
  </si>
  <si>
    <t>BAHIA</t>
  </si>
  <si>
    <t>SÃO PAULO</t>
  </si>
  <si>
    <t>ESPIRÍTO SANTO</t>
  </si>
  <si>
    <t>RIO GRANDE</t>
  </si>
  <si>
    <t>SANTA CATARINA</t>
  </si>
  <si>
    <t>NUPAT/CENAP</t>
  </si>
  <si>
    <t>TAMAR-GUR</t>
  </si>
  <si>
    <t>TAMAR-REG</t>
  </si>
  <si>
    <t>Detergente liquido (lava Louças), frasco 500 ML</t>
  </si>
  <si>
    <t>Naftalina (pacote)</t>
  </si>
  <si>
    <t>Saco para Lixo, na cor preta, capacidade de 100 litros (pacote com 100 unidades).</t>
  </si>
  <si>
    <t>TAMAR CARAVELAS</t>
  </si>
  <si>
    <t>Máscara facial - tripla proteção</t>
  </si>
  <si>
    <t>Produto anti-mofo</t>
  </si>
  <si>
    <t>Cupinçída</t>
  </si>
  <si>
    <t>Sabonete em barra</t>
  </si>
  <si>
    <t>Vassoura de Pelo Fino com cabo</t>
  </si>
  <si>
    <t>Desodorizador de vaso sanitário tipo bloco para caixa acoplada 16g</t>
  </si>
  <si>
    <t>Saco plástico para Lixo de 15 litros (Pacote com 100 unidades)</t>
  </si>
  <si>
    <t>Saco plástico para Lixo de 20 litros (Pacote com 100 unidades)</t>
  </si>
  <si>
    <t>Saco plástico para Lixo de 30 litros (Pacote com 100 unidades)</t>
  </si>
  <si>
    <t>Saco plástico para Lixo de 40 litros (Pacote com 100 unidades)</t>
  </si>
  <si>
    <t>Saco plástico para Lixo de 50 litros (Pacote com 100 unidades)</t>
  </si>
  <si>
    <t>Sabão em barra 200g (Pacote com 5 unidades)</t>
  </si>
  <si>
    <t>Saco para Lixo, na cor preta, para 200 litros (pacote com 100 unidades)</t>
  </si>
  <si>
    <t>Ácido Muriático</t>
  </si>
  <si>
    <t xml:space="preserve">Herbicida glifosato </t>
  </si>
  <si>
    <t>Isca formicida a base de fipronil ou sulforamida (pacote com 1 quilograma)</t>
  </si>
  <si>
    <t>Inseticida em gel</t>
  </si>
  <si>
    <t>Refil rodo limpador de vidro</t>
  </si>
  <si>
    <t>Sapólio cremoso</t>
  </si>
  <si>
    <t>Pasta cristal (massa detergente abrasiva) - pote com 500 ml</t>
  </si>
  <si>
    <t>Mop com esfregão</t>
  </si>
  <si>
    <t>CMA - SANTOS</t>
  </si>
  <si>
    <t>Repelente de Insetos 200ml</t>
  </si>
  <si>
    <t>Protetor solar, 200ml, fps 50</t>
  </si>
  <si>
    <t>Luva de pano pigmentada</t>
  </si>
  <si>
    <t>PERIODICIDADE: 05 ANOS</t>
  </si>
  <si>
    <t>Pá para cavar</t>
  </si>
  <si>
    <t>CEPSUL-SEDE</t>
  </si>
  <si>
    <t>CEPSUL-BASE</t>
  </si>
  <si>
    <t>TOTAL SC</t>
  </si>
  <si>
    <t>TOTAL RS</t>
  </si>
  <si>
    <t>TOTAL SP</t>
  </si>
  <si>
    <t>TOTAL BA</t>
  </si>
  <si>
    <t>TOTAL ES</t>
  </si>
  <si>
    <t>TOTAL AM</t>
  </si>
  <si>
    <t>CEPAM</t>
  </si>
  <si>
    <t>CEPNOR</t>
  </si>
  <si>
    <t>TOTAL PA</t>
  </si>
  <si>
    <t>CNPT</t>
  </si>
  <si>
    <t>TOTAL MA</t>
  </si>
  <si>
    <t>AMAZONAS</t>
  </si>
  <si>
    <t>PARÁ</t>
  </si>
  <si>
    <t>MARANHÃO</t>
  </si>
  <si>
    <t>TOTAL PE</t>
  </si>
  <si>
    <t>TOTAL AL</t>
  </si>
  <si>
    <t>CMA - AL</t>
  </si>
  <si>
    <t>CEPENE - TAMANDARÉ</t>
  </si>
  <si>
    <t>CEPENE - ITAMARACÁ</t>
  </si>
  <si>
    <t>Amaciante para roupas - 5 litros</t>
  </si>
  <si>
    <t>Papel higiênico folha dupla, 100% celulose, BIG ROLL (pacote com 8 unidades)</t>
  </si>
  <si>
    <t>Desentupidor de vaso sanitário</t>
  </si>
  <si>
    <t>Pneu roda maciça para carrinho de mão 3/4 (19mm)</t>
  </si>
  <si>
    <t>Serrote para galho alto com guilhotina</t>
  </si>
  <si>
    <t>Kit chave L</t>
  </si>
  <si>
    <t>Kit de chave de fenda</t>
  </si>
  <si>
    <t>Escada 14 degraus (tesoura)</t>
  </si>
  <si>
    <t>PERNAMBUCO</t>
  </si>
  <si>
    <t>ALAGOAS</t>
  </si>
  <si>
    <t xml:space="preserve">PACOTE </t>
  </si>
  <si>
    <t>FRASCO</t>
  </si>
  <si>
    <t>TOTAL</t>
  </si>
  <si>
    <t>CMA - ITAMARACÁ</t>
  </si>
  <si>
    <t>SEDE ADMINISTRATIVA UNA-ITAITUBA</t>
  </si>
  <si>
    <t>NGI CARAJÁS/FLONA CARAJÁS-PARAUAPEBAS</t>
  </si>
  <si>
    <t>SEDE ADMINISTRATIVA SANTARÉM GR-1 RESEX TAPAJÓS- ARAPIUNS, FLONA TAPAJÓS, RESEX RENASCER E FLONA DE MULATA/PA</t>
  </si>
  <si>
    <t>NGI TERRA DO MEIO</t>
  </si>
  <si>
    <t>SEDE ADMINISTRATIVA MARAJÓ: RESEX MARINHA DO SOURE</t>
  </si>
  <si>
    <t>ESEC DO JARI</t>
  </si>
  <si>
    <t>NGI BREVES</t>
  </si>
  <si>
    <t>NGI BRAGANÇA</t>
  </si>
  <si>
    <t>NGI GURUPÁ</t>
  </si>
  <si>
    <t>RESEX VERDE PARA SEMPRE</t>
  </si>
  <si>
    <t>DFIS</t>
  </si>
  <si>
    <t>NÚCLEO DE GESTÃO INTEGRADA ICMBIO SÃO LUÍS</t>
  </si>
  <si>
    <t>RESERVA BIOLÓGICA DO GURUPI</t>
  </si>
  <si>
    <t xml:space="preserve"> REBIO GURUPI</t>
  </si>
  <si>
    <t>PRODUTOS (LISTA DE MATERIAIS)</t>
  </si>
  <si>
    <t>PRODUTOS (LISTA DE EQUIPAMENTOS)</t>
  </si>
  <si>
    <t>MATERIAL (Equipamento_kIT EPI_Operador de Roçadeira)</t>
  </si>
  <si>
    <t>Unidade</t>
  </si>
  <si>
    <t>Vida Útil (MESES)</t>
  </si>
  <si>
    <t>RIO GRANDE DO SUL</t>
  </si>
  <si>
    <t>QTD  CEPENE/PE</t>
  </si>
  <si>
    <t>QTD  CMA/PE</t>
  </si>
  <si>
    <t>QTD  CMA/AL</t>
  </si>
  <si>
    <t>QTD  CEPSUL SC</t>
  </si>
  <si>
    <t>QTD  CEPSUL RS</t>
  </si>
  <si>
    <t>QTD CEPTA SP</t>
  </si>
  <si>
    <t>QTD SEDE ADMINISTRATIVA SANTARÉM/PA</t>
  </si>
  <si>
    <t>1.0 Roçadeira</t>
  </si>
  <si>
    <t>1.1 Roçadeira - modelo de referencia stihl 220</t>
  </si>
  <si>
    <t>2.0 Equipamento Roçadeira</t>
  </si>
  <si>
    <t>2.1 Rolo/Bobina de fio de nylon (3.3mm),  para roçadeira</t>
  </si>
  <si>
    <t>METRO</t>
  </si>
  <si>
    <t>2.2 Carretel para roçadeira fio de nylon (modelo de referência stihl 220/3mm espessura) ou Cabeçote de corte para nylon</t>
  </si>
  <si>
    <t>2.3 Lâmina para roçadeira - 2 ou 3 facas</t>
  </si>
  <si>
    <t>2.4 Protetor de roçagem</t>
  </si>
  <si>
    <t>3.0 KIT EPI Operador de Roçadeira</t>
  </si>
  <si>
    <t>3.1 Protetor facial com tela de aço e suporte tipo carneiro com regulagem, tela grande, protege toda a face oferecendo maior segurança na hora de manusear a roçadeira, tela em aço de fácil limpeza e que não embaça ou arranha;</t>
  </si>
  <si>
    <t>3.2 Perneira confeccionada em Bidin (material similar ao couro) fácil limpeza e alta durabilidade, com 3 chapas de polietileno (de acordo com as novas normas de segurança) na parte frontal da canela para proteção contra objetos cortantes;</t>
  </si>
  <si>
    <t>3.3 Óculos de proteção incolor</t>
  </si>
  <si>
    <t>3.4 Protetor auricular tipo concha abafador de ruídos</t>
  </si>
  <si>
    <t>3.5 Luvas vaqueta, cano curto</t>
  </si>
  <si>
    <t>3.6 Avental raspa de couro</t>
  </si>
  <si>
    <t>3.7 Cinto colete para roçadeira</t>
  </si>
  <si>
    <t>TOTAL EQUIPAMENTOS - Roçadeira e KIT EPI Operador de Roçadeira</t>
  </si>
  <si>
    <t>-</t>
  </si>
  <si>
    <t>OBS: A empresa deve entregar 1 roçadeira cada 18 meses para cada posto de trabalho contratado (Operador de roçadeira). Caso seja necessário, fazer a substituição do produto antes dos 18 meses.</t>
  </si>
  <si>
    <t xml:space="preserve">Com relação aos EPI a empresa deverá fornece sempre que for necessário a substituição prezando sempre pela segurança do empregado.  </t>
  </si>
  <si>
    <t>VALOR_UNIFORME_Servente Interno</t>
  </si>
  <si>
    <t>Uniforme</t>
  </si>
  <si>
    <t>Periodicidade (troca)</t>
  </si>
  <si>
    <t>Periodicidade (semestral)</t>
  </si>
  <si>
    <t>Quantidade
(anual)</t>
  </si>
  <si>
    <t>camisetas malha fria, manga curta, com gola esporte, em gabardine, com emblema da empresa</t>
  </si>
  <si>
    <t>Semestral</t>
  </si>
  <si>
    <t>calças compridas com elástico e cordão, em gabardine (cor escura)</t>
  </si>
  <si>
    <t>pares de meias em algodão, cor preta</t>
  </si>
  <si>
    <t>pares de tênis preto em couro, solado baixo, com palmilha antibacteriana, cor preta</t>
  </si>
  <si>
    <t>par de botas de borracha cano longo, cor preta</t>
  </si>
  <si>
    <t>Anual</t>
  </si>
  <si>
    <t>Total</t>
  </si>
  <si>
    <t>VALOR_UNIFORME_Servente Externo</t>
  </si>
  <si>
    <t>calças compridas com elástico em poliéster, anti-corte</t>
  </si>
  <si>
    <t>camisetas, manga longa, 100% poliéster, anti-corte, com emblema da empresa</t>
  </si>
  <si>
    <t>camisetas malha fria, manga longa, com gola esporte, em gabardine, com emblema da empresa</t>
  </si>
  <si>
    <t>pares de botina de segurança com bico de ferro</t>
  </si>
  <si>
    <t>par de botas de borracha, preta (cano longo)</t>
  </si>
  <si>
    <t>boné tipo legionário</t>
  </si>
  <si>
    <t>VALOR_UNIFORME_ENCARREGADO</t>
  </si>
  <si>
    <t>calças, na cor preta</t>
  </si>
  <si>
    <t>camisas em 100% algodão popeline, manga curta, com emblema da empresa</t>
  </si>
  <si>
    <t>pares de meia, na cor preta</t>
  </si>
  <si>
    <t>VALOR_UNIFORME_OPERADOR DE ROÇADEIRA</t>
  </si>
  <si>
    <t xml:space="preserve">Semestral </t>
  </si>
  <si>
    <t>camisetas, manga longa, 100% poliéster, anti-corte, com emblema da empresa;</t>
  </si>
  <si>
    <t>Combustíveis_POSTO OPERADOR DE ROÇADEIRA</t>
  </si>
  <si>
    <t>CEPENE/TAMANDARÉ/PE</t>
  </si>
  <si>
    <t>CMA/ITAMARACÁ/PE</t>
  </si>
  <si>
    <t>CMA/PORTO DE PEDRAS/AL</t>
  </si>
  <si>
    <t>CEPSUL/BASE/SC</t>
  </si>
  <si>
    <t>CEPSUL/SEDE/RS</t>
  </si>
  <si>
    <t>CEPTA/SP</t>
  </si>
  <si>
    <t>SANTARÉM/PA</t>
  </si>
  <si>
    <t>Consumo Gasolina mensal (litros):</t>
  </si>
  <si>
    <t>Consumo Óleo 2T mensal (40 ml/l):</t>
  </si>
  <si>
    <t xml:space="preserve">Estado </t>
  </si>
  <si>
    <t>Valor do litro</t>
  </si>
  <si>
    <t>Valor litro * Consumo Gasolina mensal (litros)</t>
  </si>
  <si>
    <t xml:space="preserve">Valor total do oléo </t>
  </si>
  <si>
    <t>Pernambuco</t>
  </si>
  <si>
    <t>Alagoas</t>
  </si>
  <si>
    <t>Santa Catarina</t>
  </si>
  <si>
    <t>Rio Grande do Sul</t>
  </si>
  <si>
    <t>São Paulo</t>
  </si>
  <si>
    <t>Santarém</t>
  </si>
  <si>
    <t>https://www.gov.br/anp/pt-br/assuntos/precos-e-defesa-da-concorrencia/precos/levantamento-de-precos-de-combustiveis-ultimas-semanas-pesquisadas</t>
  </si>
  <si>
    <t>unidades /icmbio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</si>
</sst>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1"/>
      <color theme="1"/>
      <name val="Calibri Light"/>
      <family val="2"/>
    </font>
    <font>
      <b/>
      <sz val="9"/>
      <color theme="1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Calibri Light"/>
      <family val="2"/>
    </font>
    <font>
      <sz val="12"/>
      <color rgb="FF000000"/>
      <name val="Calibri"/>
      <family val="2"/>
      <scheme val="minor"/>
    </font>
    <font>
      <sz val="12"/>
      <color rgb="FF000000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alibri Light"/>
      <family val="2"/>
    </font>
    <font>
      <u/>
      <sz val="11"/>
      <color theme="10"/>
      <name val="Calibri"/>
      <family val="2"/>
      <scheme val="minor"/>
    </font>
    <font>
      <b/>
      <sz val="13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rgb="FF000000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8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</cellStyleXfs>
  <cellXfs count="223">
    <xf numFmtId="0" fontId="0" fillId="0" borderId="0" xfId="0"/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vertical="distributed"/>
    </xf>
    <xf numFmtId="0" fontId="2" fillId="0" borderId="0" xfId="0" applyFont="1" applyAlignment="1">
      <alignment vertical="distributed"/>
    </xf>
    <xf numFmtId="0" fontId="0" fillId="0" borderId="0" xfId="0" applyAlignment="1">
      <alignment vertical="distributed"/>
    </xf>
    <xf numFmtId="0" fontId="1" fillId="2" borderId="0" xfId="0" applyFont="1" applyFill="1" applyAlignment="1">
      <alignment vertical="distributed"/>
    </xf>
    <xf numFmtId="0" fontId="1" fillId="0" borderId="0" xfId="0" applyFont="1" applyAlignment="1">
      <alignment vertical="distributed"/>
    </xf>
    <xf numFmtId="0" fontId="4" fillId="0" borderId="2" xfId="0" applyFont="1" applyBorder="1" applyAlignment="1">
      <alignment horizontal="center" vertical="distributed" wrapText="1"/>
    </xf>
    <xf numFmtId="0" fontId="2" fillId="0" borderId="0" xfId="0" applyFont="1" applyAlignment="1">
      <alignment horizontal="center" vertical="distributed"/>
    </xf>
    <xf numFmtId="0" fontId="0" fillId="0" borderId="0" xfId="0" applyAlignment="1">
      <alignment horizontal="center" vertical="distributed"/>
    </xf>
    <xf numFmtId="0" fontId="1" fillId="2" borderId="0" xfId="0" applyFont="1" applyFill="1" applyAlignment="1">
      <alignment horizontal="center" vertical="distributed"/>
    </xf>
    <xf numFmtId="0" fontId="6" fillId="2" borderId="0" xfId="0" applyFont="1" applyFill="1" applyAlignment="1">
      <alignment vertical="distributed" wrapText="1"/>
    </xf>
    <xf numFmtId="0" fontId="4" fillId="0" borderId="2" xfId="0" applyFont="1" applyBorder="1" applyAlignment="1">
      <alignment vertical="distributed" wrapText="1"/>
    </xf>
    <xf numFmtId="0" fontId="2" fillId="2" borderId="0" xfId="0" applyFont="1" applyFill="1" applyAlignment="1">
      <alignment horizontal="center" vertical="distributed"/>
    </xf>
    <xf numFmtId="0" fontId="0" fillId="2" borderId="0" xfId="0" applyFill="1" applyAlignment="1">
      <alignment horizontal="center" vertical="distributed"/>
    </xf>
    <xf numFmtId="0" fontId="4" fillId="0" borderId="3" xfId="0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distributed"/>
    </xf>
    <xf numFmtId="0" fontId="4" fillId="0" borderId="1" xfId="0" applyFont="1" applyBorder="1" applyAlignment="1">
      <alignment vertical="distributed" wrapText="1"/>
    </xf>
    <xf numFmtId="0" fontId="1" fillId="2" borderId="6" xfId="0" applyFont="1" applyFill="1" applyBorder="1" applyAlignment="1">
      <alignment horizontal="center" vertical="distributed"/>
    </xf>
    <xf numFmtId="0" fontId="10" fillId="0" borderId="2" xfId="0" applyFont="1" applyBorder="1" applyAlignment="1">
      <alignment horizontal="center" vertical="distributed" wrapText="1"/>
    </xf>
    <xf numFmtId="0" fontId="9" fillId="0" borderId="2" xfId="0" applyFont="1" applyBorder="1" applyAlignment="1">
      <alignment horizontal="center" vertical="distributed"/>
    </xf>
    <xf numFmtId="0" fontId="11" fillId="0" borderId="0" xfId="0" applyFont="1" applyAlignment="1">
      <alignment horizontal="center" vertical="distributed"/>
    </xf>
    <xf numFmtId="0" fontId="11" fillId="0" borderId="0" xfId="0" applyFont="1" applyAlignment="1">
      <alignment vertical="distributed"/>
    </xf>
    <xf numFmtId="0" fontId="5" fillId="3" borderId="2" xfId="0" applyFont="1" applyFill="1" applyBorder="1" applyAlignment="1">
      <alignment horizontal="center" vertical="distributed"/>
    </xf>
    <xf numFmtId="0" fontId="9" fillId="2" borderId="0" xfId="0" applyFont="1" applyFill="1" applyAlignment="1">
      <alignment horizontal="center" vertical="distributed"/>
    </xf>
    <xf numFmtId="0" fontId="10" fillId="0" borderId="13" xfId="0" applyFont="1" applyBorder="1" applyAlignment="1">
      <alignment horizontal="center" vertical="distributed" wrapText="1"/>
    </xf>
    <xf numFmtId="0" fontId="9" fillId="0" borderId="13" xfId="0" applyFont="1" applyBorder="1" applyAlignment="1">
      <alignment horizontal="center" vertical="distributed"/>
    </xf>
    <xf numFmtId="0" fontId="10" fillId="0" borderId="4" xfId="0" applyFont="1" applyBorder="1" applyAlignment="1">
      <alignment horizontal="center" vertical="distributed" wrapText="1"/>
    </xf>
    <xf numFmtId="0" fontId="12" fillId="3" borderId="2" xfId="0" applyFont="1" applyFill="1" applyBorder="1" applyAlignment="1">
      <alignment horizontal="center" vertical="distributed"/>
    </xf>
    <xf numFmtId="0" fontId="4" fillId="0" borderId="2" xfId="0" applyFont="1" applyBorder="1" applyAlignment="1">
      <alignment horizontal="center" vertical="distributed"/>
    </xf>
    <xf numFmtId="0" fontId="4" fillId="0" borderId="5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vertical="distributed" wrapText="1"/>
    </xf>
    <xf numFmtId="0" fontId="1" fillId="0" borderId="2" xfId="0" applyFont="1" applyBorder="1" applyAlignment="1">
      <alignment vertical="distributed" wrapText="1"/>
    </xf>
    <xf numFmtId="0" fontId="11" fillId="0" borderId="2" xfId="0" applyFont="1" applyBorder="1" applyAlignment="1">
      <alignment horizontal="center" vertical="distributed"/>
    </xf>
    <xf numFmtId="0" fontId="1" fillId="0" borderId="4" xfId="0" applyFont="1" applyBorder="1" applyAlignment="1">
      <alignment horizontal="center" vertical="distributed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distributed" wrapText="1"/>
    </xf>
    <xf numFmtId="0" fontId="10" fillId="0" borderId="19" xfId="0" applyFont="1" applyBorder="1" applyAlignment="1">
      <alignment horizontal="center" vertical="distributed" wrapText="1"/>
    </xf>
    <xf numFmtId="0" fontId="10" fillId="0" borderId="18" xfId="0" applyFont="1" applyBorder="1" applyAlignment="1">
      <alignment horizontal="center" vertical="distributed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distributed" wrapText="1"/>
    </xf>
    <xf numFmtId="0" fontId="14" fillId="0" borderId="2" xfId="0" applyFont="1" applyBorder="1" applyAlignment="1">
      <alignment horizontal="center" vertical="center"/>
    </xf>
    <xf numFmtId="0" fontId="4" fillId="0" borderId="0" xfId="0" applyFont="1" applyAlignment="1">
      <alignment vertical="distributed" wrapText="1"/>
    </xf>
    <xf numFmtId="0" fontId="1" fillId="0" borderId="2" xfId="0" applyFont="1" applyBorder="1" applyAlignment="1">
      <alignment horizontal="left" vertical="distributed" wrapText="1"/>
    </xf>
    <xf numFmtId="0" fontId="10" fillId="0" borderId="2" xfId="0" applyFont="1" applyBorder="1" applyAlignment="1">
      <alignment horizontal="center" vertical="distributed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distributed" wrapText="1"/>
    </xf>
    <xf numFmtId="0" fontId="4" fillId="5" borderId="2" xfId="0" applyFont="1" applyFill="1" applyBorder="1" applyAlignment="1">
      <alignment horizontal="center" vertical="distributed"/>
    </xf>
    <xf numFmtId="0" fontId="14" fillId="0" borderId="20" xfId="0" applyFont="1" applyBorder="1" applyAlignment="1">
      <alignment horizontal="center" vertical="center"/>
    </xf>
    <xf numFmtId="0" fontId="4" fillId="5" borderId="2" xfId="0" applyFont="1" applyFill="1" applyBorder="1" applyAlignment="1">
      <alignment vertical="distributed"/>
    </xf>
    <xf numFmtId="0" fontId="13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vertical="distributed" wrapText="1"/>
    </xf>
    <xf numFmtId="0" fontId="1" fillId="0" borderId="4" xfId="0" applyFont="1" applyBorder="1" applyAlignment="1">
      <alignment horizontal="center" vertical="distributed"/>
    </xf>
    <xf numFmtId="0" fontId="1" fillId="2" borderId="5" xfId="0" applyFont="1" applyFill="1" applyBorder="1" applyAlignment="1">
      <alignment horizontal="center" vertical="distributed"/>
    </xf>
    <xf numFmtId="0" fontId="10" fillId="0" borderId="5" xfId="0" applyFont="1" applyBorder="1" applyAlignment="1">
      <alignment horizontal="center" vertical="distributed" wrapText="1"/>
    </xf>
    <xf numFmtId="0" fontId="10" fillId="0" borderId="3" xfId="0" applyFont="1" applyBorder="1" applyAlignment="1">
      <alignment horizontal="center" vertical="distributed" wrapText="1"/>
    </xf>
    <xf numFmtId="0" fontId="10" fillId="0" borderId="23" xfId="0" applyFont="1" applyBorder="1" applyAlignment="1">
      <alignment horizontal="center" vertical="distributed" wrapText="1"/>
    </xf>
    <xf numFmtId="0" fontId="1" fillId="0" borderId="3" xfId="0" applyFont="1" applyBorder="1" applyAlignment="1">
      <alignment horizontal="center" vertical="distributed"/>
    </xf>
    <xf numFmtId="0" fontId="1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distributed" wrapText="1"/>
    </xf>
    <xf numFmtId="0" fontId="15" fillId="0" borderId="2" xfId="2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/>
    </xf>
    <xf numFmtId="0" fontId="7" fillId="0" borderId="2" xfId="4" applyBorder="1" applyAlignment="1">
      <alignment horizontal="center"/>
    </xf>
    <xf numFmtId="0" fontId="15" fillId="0" borderId="2" xfId="5" applyFont="1" applyBorder="1" applyAlignment="1">
      <alignment horizontal="center" vertical="center"/>
    </xf>
    <xf numFmtId="0" fontId="15" fillId="0" borderId="2" xfId="6" applyFont="1" applyBorder="1" applyAlignment="1">
      <alignment horizontal="center" vertical="center"/>
    </xf>
    <xf numFmtId="0" fontId="15" fillId="0" borderId="2" xfId="7" applyFont="1" applyBorder="1" applyAlignment="1">
      <alignment horizontal="center" vertical="center"/>
    </xf>
    <xf numFmtId="0" fontId="15" fillId="0" borderId="2" xfId="8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15" fillId="0" borderId="2" xfId="9" applyFont="1" applyBorder="1" applyAlignment="1">
      <alignment horizontal="center" vertical="center"/>
    </xf>
    <xf numFmtId="0" fontId="7" fillId="0" borderId="2" xfId="4" applyBorder="1" applyAlignment="1">
      <alignment horizontal="center" vertical="center"/>
    </xf>
    <xf numFmtId="0" fontId="4" fillId="0" borderId="2" xfId="10" applyFont="1" applyBorder="1" applyAlignment="1">
      <alignment horizontal="center" vertical="center" wrapText="1"/>
    </xf>
    <xf numFmtId="0" fontId="15" fillId="0" borderId="2" xfId="11" applyFont="1" applyBorder="1" applyAlignment="1">
      <alignment horizontal="center" vertical="center"/>
    </xf>
    <xf numFmtId="0" fontId="7" fillId="0" borderId="2" xfId="12" applyBorder="1" applyAlignment="1">
      <alignment horizontal="center"/>
    </xf>
    <xf numFmtId="0" fontId="15" fillId="0" borderId="2" xfId="13" applyFont="1" applyBorder="1" applyAlignment="1">
      <alignment horizontal="center" vertical="center"/>
    </xf>
    <xf numFmtId="0" fontId="15" fillId="0" borderId="2" xfId="14" applyFont="1" applyBorder="1" applyAlignment="1">
      <alignment horizontal="center" vertical="center"/>
    </xf>
    <xf numFmtId="0" fontId="15" fillId="0" borderId="2" xfId="15" applyFont="1" applyBorder="1" applyAlignment="1">
      <alignment horizontal="center" vertical="center"/>
    </xf>
    <xf numFmtId="0" fontId="7" fillId="0" borderId="2" xfId="12" applyBorder="1" applyAlignment="1">
      <alignment horizontal="center" vertical="center"/>
    </xf>
    <xf numFmtId="0" fontId="4" fillId="4" borderId="2" xfId="1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13" xfId="16" applyFont="1" applyBorder="1" applyAlignment="1">
      <alignment horizontal="center" vertical="distributed" wrapText="1"/>
    </xf>
    <xf numFmtId="0" fontId="4" fillId="0" borderId="2" xfId="16" applyFont="1" applyBorder="1" applyAlignment="1">
      <alignment horizontal="center" vertical="distributed" wrapText="1"/>
    </xf>
    <xf numFmtId="0" fontId="4" fillId="0" borderId="2" xfId="16" applyFont="1" applyBorder="1" applyAlignment="1">
      <alignment horizontal="center" vertical="distributed"/>
    </xf>
    <xf numFmtId="0" fontId="4" fillId="0" borderId="13" xfId="16" applyFont="1" applyBorder="1" applyAlignment="1">
      <alignment horizontal="center" vertical="distributed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vertical="distributed"/>
    </xf>
    <xf numFmtId="0" fontId="4" fillId="0" borderId="2" xfId="16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0" xfId="16" applyFont="1" applyBorder="1" applyAlignment="1">
      <alignment horizontal="center" vertical="distributed" wrapText="1"/>
    </xf>
    <xf numFmtId="0" fontId="4" fillId="0" borderId="5" xfId="16" applyFont="1" applyBorder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/>
    </xf>
    <xf numFmtId="0" fontId="4" fillId="0" borderId="15" xfId="16" applyFont="1" applyBorder="1" applyAlignment="1">
      <alignment horizontal="center" vertical="distributed" wrapText="1"/>
    </xf>
    <xf numFmtId="1" fontId="4" fillId="0" borderId="1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distributed" wrapText="1"/>
    </xf>
    <xf numFmtId="0" fontId="4" fillId="0" borderId="2" xfId="16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distributed" wrapText="1"/>
    </xf>
    <xf numFmtId="0" fontId="13" fillId="0" borderId="9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distributed" wrapText="1"/>
    </xf>
    <xf numFmtId="0" fontId="4" fillId="0" borderId="19" xfId="0" applyFont="1" applyBorder="1" applyAlignment="1">
      <alignment horizontal="center" vertical="distributed" wrapText="1"/>
    </xf>
    <xf numFmtId="0" fontId="18" fillId="6" borderId="2" xfId="0" applyFont="1" applyFill="1" applyBorder="1" applyAlignment="1">
      <alignment horizontal="center" vertical="distributed" wrapText="1"/>
    </xf>
    <xf numFmtId="0" fontId="19" fillId="2" borderId="2" xfId="0" applyFont="1" applyFill="1" applyBorder="1" applyAlignment="1">
      <alignment horizontal="center" vertical="distributed" wrapText="1"/>
    </xf>
    <xf numFmtId="0" fontId="21" fillId="0" borderId="0" xfId="0" applyFont="1" applyAlignment="1">
      <alignment horizontal="left" vertical="distributed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distributed" wrapText="1"/>
    </xf>
    <xf numFmtId="0" fontId="20" fillId="0" borderId="13" xfId="0" applyFont="1" applyBorder="1" applyAlignment="1">
      <alignment vertical="distributed" wrapText="1"/>
    </xf>
    <xf numFmtId="0" fontId="20" fillId="0" borderId="21" xfId="0" applyFont="1" applyBorder="1" applyAlignment="1">
      <alignment vertical="distributed" wrapText="1"/>
    </xf>
    <xf numFmtId="164" fontId="22" fillId="0" borderId="21" xfId="0" applyNumberFormat="1" applyFont="1" applyBorder="1" applyAlignment="1">
      <alignment horizontal="center" vertical="distributed"/>
    </xf>
    <xf numFmtId="0" fontId="21" fillId="0" borderId="0" xfId="0" applyFont="1" applyAlignment="1">
      <alignment vertical="distributed"/>
    </xf>
    <xf numFmtId="0" fontId="23" fillId="0" borderId="26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distributed" wrapText="1"/>
    </xf>
    <xf numFmtId="0" fontId="19" fillId="0" borderId="4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vertical="distributed" wrapText="1"/>
    </xf>
    <xf numFmtId="0" fontId="0" fillId="2" borderId="2" xfId="0" applyFill="1" applyBorder="1" applyAlignment="1">
      <alignment horizontal="center" vertical="distributed"/>
    </xf>
    <xf numFmtId="0" fontId="25" fillId="7" borderId="28" xfId="0" applyFont="1" applyFill="1" applyBorder="1" applyAlignment="1">
      <alignment horizontal="center" vertical="center"/>
    </xf>
    <xf numFmtId="0" fontId="26" fillId="7" borderId="28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left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7" fillId="8" borderId="2" xfId="0" applyFont="1" applyFill="1" applyBorder="1" applyAlignment="1">
      <alignment horizontal="left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26" fillId="7" borderId="28" xfId="0" applyFont="1" applyFill="1" applyBorder="1" applyAlignment="1">
      <alignment horizont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wrapText="1"/>
    </xf>
    <xf numFmtId="0" fontId="27" fillId="0" borderId="26" xfId="0" applyFont="1" applyBorder="1" applyAlignment="1">
      <alignment horizontal="center" wrapText="1"/>
    </xf>
    <xf numFmtId="0" fontId="27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13" fillId="0" borderId="0" xfId="0" applyFont="1" applyAlignment="1">
      <alignment horizontal="center" vertical="center"/>
    </xf>
    <xf numFmtId="0" fontId="32" fillId="9" borderId="2" xfId="0" applyFont="1" applyFill="1" applyBorder="1" applyAlignment="1">
      <alignment horizontal="center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9" borderId="3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32" fillId="9" borderId="19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8" fontId="23" fillId="0" borderId="26" xfId="0" applyNumberFormat="1" applyFont="1" applyBorder="1" applyAlignment="1">
      <alignment horizontal="center" vertical="center"/>
    </xf>
    <xf numFmtId="0" fontId="33" fillId="0" borderId="0" xfId="17" applyAlignment="1"/>
    <xf numFmtId="8" fontId="13" fillId="0" borderId="0" xfId="0" applyNumberFormat="1" applyFont="1" applyAlignment="1">
      <alignment horizontal="center" vertical="center"/>
    </xf>
    <xf numFmtId="0" fontId="19" fillId="0" borderId="13" xfId="0" applyFont="1" applyBorder="1" applyAlignment="1">
      <alignment horizontal="center" vertical="distributed" wrapText="1"/>
    </xf>
    <xf numFmtId="0" fontId="23" fillId="0" borderId="29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distributed"/>
    </xf>
    <xf numFmtId="0" fontId="11" fillId="0" borderId="16" xfId="0" applyFont="1" applyBorder="1" applyAlignment="1">
      <alignment horizontal="right" vertical="distributed"/>
    </xf>
    <xf numFmtId="0" fontId="12" fillId="3" borderId="13" xfId="0" applyFont="1" applyFill="1" applyBorder="1" applyAlignment="1">
      <alignment horizontal="center" vertical="distributed"/>
    </xf>
    <xf numFmtId="0" fontId="12" fillId="3" borderId="21" xfId="0" applyFont="1" applyFill="1" applyBorder="1" applyAlignment="1">
      <alignment horizontal="center" vertical="distributed"/>
    </xf>
    <xf numFmtId="0" fontId="12" fillId="3" borderId="19" xfId="0" applyFont="1" applyFill="1" applyBorder="1" applyAlignment="1">
      <alignment horizontal="center" vertical="distributed"/>
    </xf>
    <xf numFmtId="0" fontId="11" fillId="0" borderId="2" xfId="0" applyFont="1" applyBorder="1" applyAlignment="1">
      <alignment horizontal="right" vertical="distributed"/>
    </xf>
    <xf numFmtId="0" fontId="5" fillId="3" borderId="13" xfId="0" applyFont="1" applyFill="1" applyBorder="1" applyAlignment="1">
      <alignment horizontal="center" vertical="distributed"/>
    </xf>
    <xf numFmtId="0" fontId="5" fillId="3" borderId="21" xfId="0" applyFont="1" applyFill="1" applyBorder="1" applyAlignment="1">
      <alignment horizontal="center" vertical="distributed"/>
    </xf>
    <xf numFmtId="0" fontId="5" fillId="3" borderId="19" xfId="0" applyFont="1" applyFill="1" applyBorder="1" applyAlignment="1">
      <alignment horizontal="center" vertical="distributed"/>
    </xf>
    <xf numFmtId="0" fontId="20" fillId="0" borderId="15" xfId="0" applyFont="1" applyBorder="1" applyAlignment="1">
      <alignment horizontal="left" vertical="distributed" wrapText="1"/>
    </xf>
    <xf numFmtId="0" fontId="20" fillId="0" borderId="16" xfId="0" applyFont="1" applyBorder="1" applyAlignment="1">
      <alignment horizontal="left" vertical="distributed" wrapText="1"/>
    </xf>
    <xf numFmtId="0" fontId="20" fillId="0" borderId="0" xfId="0" applyFont="1" applyAlignment="1">
      <alignment horizontal="left" vertical="distributed" wrapText="1"/>
    </xf>
    <xf numFmtId="0" fontId="18" fillId="2" borderId="13" xfId="0" applyFont="1" applyFill="1" applyBorder="1" applyAlignment="1">
      <alignment horizontal="right" vertical="distributed" wrapText="1"/>
    </xf>
    <xf numFmtId="0" fontId="18" fillId="2" borderId="21" xfId="0" applyFont="1" applyFill="1" applyBorder="1" applyAlignment="1">
      <alignment horizontal="right" vertical="distributed" wrapText="1"/>
    </xf>
    <xf numFmtId="0" fontId="17" fillId="0" borderId="0" xfId="0" applyFont="1" applyAlignment="1">
      <alignment vertical="distributed"/>
    </xf>
    <xf numFmtId="0" fontId="20" fillId="0" borderId="13" xfId="0" applyFont="1" applyBorder="1" applyAlignment="1">
      <alignment horizontal="left" vertical="distributed" wrapText="1"/>
    </xf>
    <xf numFmtId="0" fontId="20" fillId="0" borderId="21" xfId="0" applyFont="1" applyBorder="1" applyAlignment="1">
      <alignment horizontal="left" vertical="distributed" wrapText="1"/>
    </xf>
    <xf numFmtId="0" fontId="20" fillId="0" borderId="25" xfId="0" applyFont="1" applyBorder="1" applyAlignment="1">
      <alignment horizontal="left" vertical="distributed" wrapText="1"/>
    </xf>
    <xf numFmtId="0" fontId="17" fillId="2" borderId="4" xfId="0" applyFont="1" applyFill="1" applyBorder="1" applyAlignment="1">
      <alignment horizontal="center" vertical="distributed" wrapText="1"/>
    </xf>
    <xf numFmtId="0" fontId="17" fillId="2" borderId="3" xfId="0" applyFont="1" applyFill="1" applyBorder="1" applyAlignment="1">
      <alignment horizontal="center" vertical="distributed" wrapText="1"/>
    </xf>
    <xf numFmtId="0" fontId="18" fillId="2" borderId="4" xfId="0" applyFont="1" applyFill="1" applyBorder="1" applyAlignment="1">
      <alignment horizontal="center" vertical="distributed" wrapText="1"/>
    </xf>
    <xf numFmtId="0" fontId="18" fillId="2" borderId="3" xfId="0" applyFont="1" applyFill="1" applyBorder="1" applyAlignment="1">
      <alignment horizontal="center" vertical="distributed" wrapText="1"/>
    </xf>
    <xf numFmtId="0" fontId="18" fillId="6" borderId="2" xfId="0" applyFont="1" applyFill="1" applyBorder="1" applyAlignment="1">
      <alignment horizontal="center" vertical="distributed" wrapText="1"/>
    </xf>
    <xf numFmtId="0" fontId="34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distributed"/>
    </xf>
  </cellXfs>
  <cellStyles count="18">
    <cellStyle name="Hiperlink" xfId="17" builtinId="8"/>
    <cellStyle name="Moeda 2" xfId="1" xr:uid="{2F2EA8D4-2EB7-43D1-B45F-87709E3670C3}"/>
    <cellStyle name="Normal" xfId="0" builtinId="0"/>
    <cellStyle name="Normal 10 4 10" xfId="16" xr:uid="{1F251F01-76F4-4BA2-9316-169FEE47C35A}"/>
    <cellStyle name="Normal 10 4 3" xfId="10" xr:uid="{6776424F-0890-4A33-B8A6-E4DCDD0C4124}"/>
    <cellStyle name="Normal 10 4 4" xfId="14" xr:uid="{89E919F7-05C3-4321-9941-B5A15C2173D8}"/>
    <cellStyle name="Normal 10 4 5" xfId="11" xr:uid="{0C08C592-E908-4409-B472-512FCD608F26}"/>
    <cellStyle name="Normal 10 4 6" xfId="15" xr:uid="{1DE688FF-1095-4D8B-8D4E-28D46444FB5A}"/>
    <cellStyle name="Normal 10 4 7" xfId="13" xr:uid="{CFB65FC9-EF6A-4173-B8D7-941E0285939B}"/>
    <cellStyle name="Normal 10 4 8" xfId="9" xr:uid="{01FE5C04-81D5-4792-AE04-37889FF3D6AB}"/>
    <cellStyle name="Normal 10 4 9" xfId="12" xr:uid="{EAB4E02F-F5AB-43D0-BD87-E946EE6FF309}"/>
    <cellStyle name="Normal 2" xfId="2" xr:uid="{438F4A46-C8F1-4B05-8DE2-7B714EF5A045}"/>
    <cellStyle name="Normal 3" xfId="7" xr:uid="{D57C26AE-9792-4FF1-B9DB-0FEB279130C5}"/>
    <cellStyle name="Normal 4" xfId="3" xr:uid="{99FD3EEE-1D41-4E9B-BD3D-4EAF92DD4FC1}"/>
    <cellStyle name="Normal 5" xfId="8" xr:uid="{8119AE03-1496-484C-B620-8E4351F16D1A}"/>
    <cellStyle name="Normal 6" xfId="6" xr:uid="{FE8EBF76-42FB-4AB0-8C26-8B931C5D3C2A}"/>
    <cellStyle name="Normal 7" xfId="5" xr:uid="{1CE4ABDE-4923-4972-A8C1-EFBF364A5D23}"/>
    <cellStyle name="Normal 8" xfId="4" xr:uid="{D56F14F8-1B0F-4834-8F92-52D020C84C30}"/>
  </cellStyles>
  <dxfs count="0"/>
  <tableStyles count="0" defaultTableStyle="TableStyleMedium2" defaultPivotStyle="PivotStyleLight16"/>
  <colors>
    <mruColors>
      <color rgb="FFFF66CC"/>
      <color rgb="FFDCF0C6"/>
      <color rgb="FF4309E7"/>
      <color rgb="FF9999FF"/>
      <color rgb="FFE7F5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br/anp/pt-br/assuntos/precos-e-defesa-da-concorrencia/precos/levantamento-de-precos-de-combustiveis-ultimas-semanas-pesquisad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21"/>
  <sheetViews>
    <sheetView zoomScale="110" zoomScaleNormal="110" workbookViewId="0">
      <selection activeCell="A11" sqref="A11"/>
    </sheetView>
  </sheetViews>
  <sheetFormatPr defaultColWidth="33.140625" defaultRowHeight="15" x14ac:dyDescent="0.25"/>
  <cols>
    <col min="1" max="1" width="79.42578125" style="2" bestFit="1" customWidth="1"/>
    <col min="2" max="2" width="8.7109375" style="1" customWidth="1"/>
    <col min="3" max="3" width="13.7109375" style="1" customWidth="1"/>
    <col min="4" max="4" width="7.85546875" style="22" customWidth="1"/>
    <col min="5" max="5" width="13.7109375" style="1" customWidth="1"/>
    <col min="6" max="6" width="7.85546875" style="22" customWidth="1"/>
    <col min="7" max="7" width="13.7109375" style="14" customWidth="1"/>
    <col min="8" max="8" width="13.7109375" style="9" customWidth="1"/>
    <col min="9" max="9" width="13.7109375" style="2" customWidth="1"/>
    <col min="10" max="10" width="7.85546875" style="23" customWidth="1"/>
    <col min="11" max="11" width="13.7109375" style="9" customWidth="1"/>
    <col min="12" max="12" width="13.7109375" style="1" customWidth="1"/>
    <col min="13" max="13" width="7.85546875" style="23" customWidth="1"/>
    <col min="14" max="15" width="13.7109375" style="1" customWidth="1"/>
    <col min="16" max="16" width="7.85546875" style="23" customWidth="1"/>
    <col min="17" max="17" width="13.7109375" style="1" customWidth="1"/>
    <col min="18" max="18" width="7.85546875" style="22" customWidth="1"/>
    <col min="19" max="19" width="9.140625" style="1" customWidth="1"/>
    <col min="20" max="20" width="13.5703125" style="1" customWidth="1"/>
    <col min="21" max="29" width="13.7109375" style="1" customWidth="1"/>
    <col min="30" max="30" width="7.85546875" style="22" customWidth="1"/>
    <col min="31" max="33" width="13.7109375" style="1" customWidth="1"/>
    <col min="34" max="34" width="7.85546875" style="22" customWidth="1"/>
    <col min="35" max="36" width="13.7109375" style="1" customWidth="1"/>
    <col min="37" max="37" width="7.85546875" style="23" customWidth="1"/>
    <col min="38" max="38" width="13.7109375" style="1" customWidth="1"/>
    <col min="39" max="39" width="7.85546875" style="22" customWidth="1"/>
    <col min="40" max="40" width="33.140625" style="4" customWidth="1"/>
    <col min="41" max="45" width="33.140625" style="4"/>
    <col min="46" max="16384" width="33.140625" style="3"/>
  </cols>
  <sheetData>
    <row r="1" spans="1:39" ht="63.75" customHeight="1" x14ac:dyDescent="0.25">
      <c r="A1" s="198" t="s">
        <v>169</v>
      </c>
      <c r="B1" s="198" t="s">
        <v>0</v>
      </c>
      <c r="C1" s="24" t="s">
        <v>85</v>
      </c>
      <c r="D1" s="196" t="s">
        <v>122</v>
      </c>
      <c r="E1" s="24" t="s">
        <v>84</v>
      </c>
      <c r="F1" s="196" t="s">
        <v>123</v>
      </c>
      <c r="G1" s="198" t="s">
        <v>82</v>
      </c>
      <c r="H1" s="198"/>
      <c r="I1" s="198"/>
      <c r="J1" s="196" t="s">
        <v>124</v>
      </c>
      <c r="K1" s="198" t="s">
        <v>81</v>
      </c>
      <c r="L1" s="198"/>
      <c r="M1" s="196" t="s">
        <v>125</v>
      </c>
      <c r="N1" s="198" t="s">
        <v>83</v>
      </c>
      <c r="O1" s="198"/>
      <c r="P1" s="196" t="s">
        <v>126</v>
      </c>
      <c r="Q1" s="29" t="s">
        <v>133</v>
      </c>
      <c r="R1" s="196" t="s">
        <v>127</v>
      </c>
      <c r="S1" s="200" t="s">
        <v>134</v>
      </c>
      <c r="T1" s="201"/>
      <c r="U1" s="201"/>
      <c r="V1" s="201"/>
      <c r="W1" s="201"/>
      <c r="X1" s="201"/>
      <c r="Y1" s="201"/>
      <c r="Z1" s="201"/>
      <c r="AA1" s="201"/>
      <c r="AB1" s="201"/>
      <c r="AC1" s="202"/>
      <c r="AD1" s="196" t="s">
        <v>130</v>
      </c>
      <c r="AE1" s="200" t="s">
        <v>135</v>
      </c>
      <c r="AF1" s="201"/>
      <c r="AG1" s="202"/>
      <c r="AH1" s="196" t="s">
        <v>132</v>
      </c>
      <c r="AI1" s="198" t="s">
        <v>149</v>
      </c>
      <c r="AJ1" s="198"/>
      <c r="AK1" s="196" t="s">
        <v>136</v>
      </c>
      <c r="AL1" s="29" t="s">
        <v>150</v>
      </c>
      <c r="AM1" s="196" t="s">
        <v>137</v>
      </c>
    </row>
    <row r="2" spans="1:39" ht="141" thickBot="1" x14ac:dyDescent="0.3">
      <c r="A2" s="198"/>
      <c r="B2" s="198"/>
      <c r="C2" s="24" t="s">
        <v>120</v>
      </c>
      <c r="D2" s="197"/>
      <c r="E2" s="24" t="s">
        <v>121</v>
      </c>
      <c r="F2" s="197"/>
      <c r="G2" s="24" t="s">
        <v>80</v>
      </c>
      <c r="H2" s="24" t="s">
        <v>86</v>
      </c>
      <c r="I2" s="24" t="s">
        <v>114</v>
      </c>
      <c r="J2" s="197"/>
      <c r="K2" s="24" t="s">
        <v>165</v>
      </c>
      <c r="L2" s="24" t="s">
        <v>92</v>
      </c>
      <c r="M2" s="197"/>
      <c r="N2" s="24" t="s">
        <v>87</v>
      </c>
      <c r="O2" s="24" t="s">
        <v>88</v>
      </c>
      <c r="P2" s="197"/>
      <c r="Q2" s="29" t="s">
        <v>128</v>
      </c>
      <c r="R2" s="197"/>
      <c r="S2" s="29" t="s">
        <v>129</v>
      </c>
      <c r="T2" s="29" t="s">
        <v>155</v>
      </c>
      <c r="U2" s="29" t="s">
        <v>156</v>
      </c>
      <c r="V2" s="29" t="s">
        <v>157</v>
      </c>
      <c r="W2" s="29" t="s">
        <v>158</v>
      </c>
      <c r="X2" s="29" t="s">
        <v>159</v>
      </c>
      <c r="Y2" s="29" t="s">
        <v>160</v>
      </c>
      <c r="Z2" s="29" t="s">
        <v>161</v>
      </c>
      <c r="AA2" s="29" t="s">
        <v>162</v>
      </c>
      <c r="AB2" s="29" t="s">
        <v>163</v>
      </c>
      <c r="AC2" s="29" t="s">
        <v>164</v>
      </c>
      <c r="AD2" s="197"/>
      <c r="AE2" s="29" t="s">
        <v>131</v>
      </c>
      <c r="AF2" s="29" t="s">
        <v>166</v>
      </c>
      <c r="AG2" s="29" t="s">
        <v>167</v>
      </c>
      <c r="AH2" s="197"/>
      <c r="AI2" s="24" t="s">
        <v>139</v>
      </c>
      <c r="AJ2" s="24" t="s">
        <v>140</v>
      </c>
      <c r="AK2" s="197"/>
      <c r="AL2" s="29" t="s">
        <v>138</v>
      </c>
      <c r="AM2" s="197"/>
    </row>
    <row r="3" spans="1:39" s="5" customFormat="1" x14ac:dyDescent="0.25">
      <c r="A3" s="11" t="s">
        <v>78</v>
      </c>
      <c r="B3" s="10"/>
      <c r="C3" s="10"/>
      <c r="D3" s="25"/>
      <c r="E3" s="19"/>
      <c r="F3" s="25"/>
      <c r="G3" s="11"/>
      <c r="H3" s="10"/>
      <c r="I3" s="11"/>
      <c r="J3" s="11"/>
      <c r="K3" s="10"/>
      <c r="L3" s="10"/>
      <c r="M3" s="11"/>
      <c r="N3" s="10"/>
      <c r="O3" s="10"/>
      <c r="P3" s="11"/>
      <c r="Q3" s="10"/>
      <c r="R3" s="25"/>
      <c r="S3" s="56"/>
      <c r="T3" s="56"/>
      <c r="U3" s="58"/>
      <c r="V3" s="58"/>
      <c r="W3" s="58"/>
      <c r="X3" s="58"/>
      <c r="Y3" s="58"/>
      <c r="Z3" s="58"/>
      <c r="AA3" s="58"/>
      <c r="AB3" s="58"/>
      <c r="AC3" s="58"/>
      <c r="AD3" s="25"/>
      <c r="AE3" s="10"/>
      <c r="AF3" s="10"/>
      <c r="AG3" s="10"/>
      <c r="AH3" s="25"/>
      <c r="AI3" s="10"/>
      <c r="AJ3" s="10"/>
      <c r="AK3" s="11"/>
      <c r="AL3" s="10"/>
      <c r="AM3" s="25"/>
    </row>
    <row r="4" spans="1:39" s="6" customFormat="1" ht="15" customHeight="1" x14ac:dyDescent="0.25">
      <c r="A4" s="12" t="s">
        <v>34</v>
      </c>
      <c r="B4" s="7" t="s">
        <v>1</v>
      </c>
      <c r="C4" s="7">
        <v>11</v>
      </c>
      <c r="D4" s="20">
        <f>C4</f>
        <v>11</v>
      </c>
      <c r="E4" s="7">
        <v>1</v>
      </c>
      <c r="F4" s="20">
        <f>E4</f>
        <v>1</v>
      </c>
      <c r="G4" s="7">
        <v>10</v>
      </c>
      <c r="H4" s="7">
        <v>12</v>
      </c>
      <c r="I4" s="7">
        <v>1</v>
      </c>
      <c r="J4" s="20">
        <f>SUM(G4,H4,I4)</f>
        <v>23</v>
      </c>
      <c r="K4" s="7">
        <v>2</v>
      </c>
      <c r="L4" s="7">
        <v>5</v>
      </c>
      <c r="M4" s="20">
        <f t="shared" ref="M4:M47" si="0">SUM(K4,L4)</f>
        <v>7</v>
      </c>
      <c r="N4" s="7">
        <v>1</v>
      </c>
      <c r="O4" s="7">
        <v>5</v>
      </c>
      <c r="P4" s="26">
        <f>SUM(N4,O4)</f>
        <v>6</v>
      </c>
      <c r="Q4" s="7">
        <v>6</v>
      </c>
      <c r="R4" s="20">
        <f t="shared" ref="R4:R47" si="1">Q4</f>
        <v>6</v>
      </c>
      <c r="S4" s="7">
        <v>10</v>
      </c>
      <c r="T4" s="57">
        <v>4</v>
      </c>
      <c r="U4" s="47">
        <v>3</v>
      </c>
      <c r="V4" s="7">
        <v>6</v>
      </c>
      <c r="W4" s="59">
        <v>3</v>
      </c>
      <c r="X4" s="7">
        <v>3</v>
      </c>
      <c r="Y4" s="57">
        <v>2</v>
      </c>
      <c r="Z4" s="7">
        <v>2</v>
      </c>
      <c r="AA4" s="7">
        <v>2</v>
      </c>
      <c r="AB4" s="7">
        <v>2</v>
      </c>
      <c r="AC4" s="7">
        <v>4</v>
      </c>
      <c r="AD4" s="26">
        <f>SUM(S4:AB4,AC4)</f>
        <v>41</v>
      </c>
      <c r="AE4" s="17">
        <v>2</v>
      </c>
      <c r="AF4" s="89">
        <v>3</v>
      </c>
      <c r="AG4" s="97">
        <v>5</v>
      </c>
      <c r="AH4" s="20">
        <f>SUM(AE4,AF4,AG4)</f>
        <v>10</v>
      </c>
      <c r="AI4" s="42">
        <v>40</v>
      </c>
      <c r="AJ4" s="7">
        <v>10</v>
      </c>
      <c r="AK4" s="26">
        <f>SUM(AI4,AJ4)</f>
        <v>50</v>
      </c>
      <c r="AL4" s="98">
        <v>2</v>
      </c>
      <c r="AM4" s="20">
        <f t="shared" ref="AM4:AM23" si="2">AL4</f>
        <v>2</v>
      </c>
    </row>
    <row r="5" spans="1:39" s="6" customFormat="1" ht="15" customHeight="1" x14ac:dyDescent="0.25">
      <c r="A5" s="12" t="s">
        <v>32</v>
      </c>
      <c r="B5" s="7" t="s">
        <v>1</v>
      </c>
      <c r="C5" s="7">
        <v>6</v>
      </c>
      <c r="D5" s="20">
        <f t="shared" ref="D5:F47" si="3">C5</f>
        <v>6</v>
      </c>
      <c r="E5" s="7">
        <v>2</v>
      </c>
      <c r="F5" s="20">
        <f>E5</f>
        <v>2</v>
      </c>
      <c r="G5" s="7">
        <v>15</v>
      </c>
      <c r="H5" s="7">
        <v>15</v>
      </c>
      <c r="I5" s="7">
        <v>4</v>
      </c>
      <c r="J5" s="20">
        <f t="shared" ref="J5:J47" si="4">SUM(G5,H5,I5)</f>
        <v>34</v>
      </c>
      <c r="K5" s="7">
        <v>5</v>
      </c>
      <c r="L5" s="7">
        <v>2</v>
      </c>
      <c r="M5" s="20">
        <f t="shared" si="0"/>
        <v>7</v>
      </c>
      <c r="N5" s="7">
        <v>1</v>
      </c>
      <c r="O5" s="7">
        <v>1</v>
      </c>
      <c r="P5" s="26">
        <f t="shared" ref="P5:P47" si="5">SUM(N5,O5)</f>
        <v>2</v>
      </c>
      <c r="Q5" s="7">
        <v>2</v>
      </c>
      <c r="R5" s="20">
        <f t="shared" si="1"/>
        <v>2</v>
      </c>
      <c r="S5" s="7">
        <v>15</v>
      </c>
      <c r="T5" s="99">
        <v>10</v>
      </c>
      <c r="U5" s="47">
        <v>6</v>
      </c>
      <c r="V5" s="7">
        <v>20</v>
      </c>
      <c r="W5" s="100">
        <v>4</v>
      </c>
      <c r="X5" s="7">
        <v>5</v>
      </c>
      <c r="Y5" s="99">
        <v>2</v>
      </c>
      <c r="Z5" s="7">
        <v>2</v>
      </c>
      <c r="AA5" s="7">
        <v>1</v>
      </c>
      <c r="AB5" s="7">
        <v>5</v>
      </c>
      <c r="AC5" s="7">
        <v>5</v>
      </c>
      <c r="AD5" s="26">
        <f t="shared" ref="AD5:AD61" si="6">SUM(S5:AB5,AC5)</f>
        <v>75</v>
      </c>
      <c r="AE5" s="17">
        <v>5</v>
      </c>
      <c r="AF5" s="89">
        <v>4</v>
      </c>
      <c r="AG5" s="97">
        <v>4</v>
      </c>
      <c r="AH5" s="20">
        <f t="shared" ref="AH5:AH62" si="7">SUM(AE5,AF5,AG5)</f>
        <v>13</v>
      </c>
      <c r="AI5" s="101">
        <v>15</v>
      </c>
      <c r="AJ5" s="7">
        <v>10</v>
      </c>
      <c r="AK5" s="26">
        <f t="shared" ref="AK5:AK47" si="8">SUM(AI5,AJ5)</f>
        <v>25</v>
      </c>
      <c r="AL5" s="98">
        <v>3</v>
      </c>
      <c r="AM5" s="20">
        <f t="shared" si="2"/>
        <v>3</v>
      </c>
    </row>
    <row r="6" spans="1:39" s="6" customFormat="1" ht="15" customHeight="1" x14ac:dyDescent="0.25">
      <c r="A6" s="12" t="s">
        <v>2</v>
      </c>
      <c r="B6" s="7" t="s">
        <v>3</v>
      </c>
      <c r="C6" s="7">
        <v>5</v>
      </c>
      <c r="D6" s="20">
        <f t="shared" si="3"/>
        <v>5</v>
      </c>
      <c r="E6" s="7">
        <v>1</v>
      </c>
      <c r="F6" s="20">
        <f>E6</f>
        <v>1</v>
      </c>
      <c r="G6" s="7">
        <v>5</v>
      </c>
      <c r="H6" s="7">
        <v>15</v>
      </c>
      <c r="I6" s="7">
        <v>1</v>
      </c>
      <c r="J6" s="20">
        <f t="shared" si="4"/>
        <v>21</v>
      </c>
      <c r="K6" s="7">
        <v>1</v>
      </c>
      <c r="L6" s="7">
        <v>1</v>
      </c>
      <c r="M6" s="20">
        <f t="shared" si="0"/>
        <v>2</v>
      </c>
      <c r="N6" s="7">
        <v>1</v>
      </c>
      <c r="O6" s="7">
        <v>1</v>
      </c>
      <c r="P6" s="26">
        <f t="shared" si="5"/>
        <v>2</v>
      </c>
      <c r="Q6" s="7">
        <v>2</v>
      </c>
      <c r="R6" s="20">
        <f t="shared" si="1"/>
        <v>2</v>
      </c>
      <c r="S6" s="7">
        <v>10</v>
      </c>
      <c r="T6" s="102">
        <v>10</v>
      </c>
      <c r="U6" s="47">
        <v>2</v>
      </c>
      <c r="V6" s="7">
        <v>4</v>
      </c>
      <c r="W6" s="100">
        <v>4</v>
      </c>
      <c r="X6" s="7">
        <v>2</v>
      </c>
      <c r="Y6" s="99">
        <v>2</v>
      </c>
      <c r="Z6" s="7">
        <v>5</v>
      </c>
      <c r="AA6" s="7">
        <v>1</v>
      </c>
      <c r="AB6" s="7">
        <v>2</v>
      </c>
      <c r="AC6" s="7">
        <v>2</v>
      </c>
      <c r="AD6" s="26">
        <f t="shared" si="6"/>
        <v>44</v>
      </c>
      <c r="AE6" s="17">
        <v>2</v>
      </c>
      <c r="AF6" s="89">
        <v>2</v>
      </c>
      <c r="AG6" s="97">
        <v>2</v>
      </c>
      <c r="AH6" s="20">
        <f t="shared" si="7"/>
        <v>6</v>
      </c>
      <c r="AI6" s="103">
        <v>15</v>
      </c>
      <c r="AJ6" s="7">
        <v>1</v>
      </c>
      <c r="AK6" s="26">
        <f t="shared" si="8"/>
        <v>16</v>
      </c>
      <c r="AL6" s="98">
        <v>1</v>
      </c>
      <c r="AM6" s="20">
        <f t="shared" si="2"/>
        <v>1</v>
      </c>
    </row>
    <row r="7" spans="1:39" s="6" customFormat="1" ht="15" customHeight="1" x14ac:dyDescent="0.25">
      <c r="A7" s="12" t="s">
        <v>106</v>
      </c>
      <c r="B7" s="7" t="s">
        <v>5</v>
      </c>
      <c r="C7" s="7">
        <v>0</v>
      </c>
      <c r="D7" s="20">
        <f t="shared" si="3"/>
        <v>0</v>
      </c>
      <c r="E7" s="7">
        <v>0</v>
      </c>
      <c r="F7" s="20">
        <f>E7</f>
        <v>0</v>
      </c>
      <c r="G7" s="7">
        <v>1</v>
      </c>
      <c r="H7" s="7">
        <v>0</v>
      </c>
      <c r="I7" s="7">
        <v>0</v>
      </c>
      <c r="J7" s="20">
        <f t="shared" si="4"/>
        <v>1</v>
      </c>
      <c r="K7" s="7">
        <v>0</v>
      </c>
      <c r="L7" s="7">
        <v>1</v>
      </c>
      <c r="M7" s="20">
        <f t="shared" si="0"/>
        <v>1</v>
      </c>
      <c r="N7" s="7">
        <v>0</v>
      </c>
      <c r="O7" s="7">
        <v>0</v>
      </c>
      <c r="P7" s="26">
        <f t="shared" si="5"/>
        <v>0</v>
      </c>
      <c r="Q7" s="7">
        <v>0</v>
      </c>
      <c r="R7" s="20">
        <f t="shared" si="1"/>
        <v>0</v>
      </c>
      <c r="S7" s="7">
        <v>1</v>
      </c>
      <c r="T7" s="99">
        <v>1</v>
      </c>
      <c r="U7" s="47">
        <v>0</v>
      </c>
      <c r="V7" s="7">
        <v>3</v>
      </c>
      <c r="W7" s="100">
        <v>1</v>
      </c>
      <c r="X7" s="7">
        <v>1</v>
      </c>
      <c r="Y7" s="99">
        <v>1</v>
      </c>
      <c r="Z7" s="7">
        <v>1</v>
      </c>
      <c r="AA7" s="7">
        <v>1</v>
      </c>
      <c r="AB7" s="7">
        <v>1</v>
      </c>
      <c r="AC7" s="7">
        <v>0</v>
      </c>
      <c r="AD7" s="26">
        <f t="shared" si="6"/>
        <v>11</v>
      </c>
      <c r="AE7" s="17">
        <v>2</v>
      </c>
      <c r="AF7" s="90">
        <v>0</v>
      </c>
      <c r="AG7" s="97">
        <v>0</v>
      </c>
      <c r="AH7" s="20">
        <f t="shared" si="7"/>
        <v>2</v>
      </c>
      <c r="AI7" s="103">
        <v>5</v>
      </c>
      <c r="AJ7" s="7">
        <v>2</v>
      </c>
      <c r="AK7" s="26">
        <f t="shared" si="8"/>
        <v>7</v>
      </c>
      <c r="AL7" s="98">
        <v>2</v>
      </c>
      <c r="AM7" s="20">
        <f t="shared" si="2"/>
        <v>2</v>
      </c>
    </row>
    <row r="8" spans="1:39" s="6" customFormat="1" ht="15" customHeight="1" x14ac:dyDescent="0.25">
      <c r="A8" s="12" t="s">
        <v>141</v>
      </c>
      <c r="B8" s="7" t="s">
        <v>3</v>
      </c>
      <c r="C8" s="7">
        <v>0</v>
      </c>
      <c r="D8" s="20">
        <f t="shared" ref="D8" si="9">C8</f>
        <v>0</v>
      </c>
      <c r="E8" s="7">
        <v>0</v>
      </c>
      <c r="F8" s="20">
        <f t="shared" ref="F8" si="10">E8</f>
        <v>0</v>
      </c>
      <c r="G8" s="7">
        <v>2</v>
      </c>
      <c r="H8" s="7">
        <v>0</v>
      </c>
      <c r="I8" s="7">
        <v>0</v>
      </c>
      <c r="J8" s="20">
        <f t="shared" si="4"/>
        <v>2</v>
      </c>
      <c r="K8" s="7">
        <v>0</v>
      </c>
      <c r="L8" s="7">
        <v>0</v>
      </c>
      <c r="M8" s="20">
        <f t="shared" si="0"/>
        <v>0</v>
      </c>
      <c r="N8" s="7">
        <v>0</v>
      </c>
      <c r="O8" s="7">
        <v>0</v>
      </c>
      <c r="P8" s="26">
        <f t="shared" si="5"/>
        <v>0</v>
      </c>
      <c r="Q8" s="7">
        <v>0</v>
      </c>
      <c r="R8" s="20">
        <f>Q8</f>
        <v>0</v>
      </c>
      <c r="S8" s="7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  <c r="AB8" s="104">
        <v>0</v>
      </c>
      <c r="AC8" s="104">
        <v>0</v>
      </c>
      <c r="AD8" s="26">
        <f t="shared" si="6"/>
        <v>0</v>
      </c>
      <c r="AE8" s="17">
        <v>0</v>
      </c>
      <c r="AF8" s="90">
        <v>0</v>
      </c>
      <c r="AG8" s="97">
        <v>0</v>
      </c>
      <c r="AH8" s="20">
        <f t="shared" si="7"/>
        <v>0</v>
      </c>
      <c r="AI8" s="103">
        <v>20</v>
      </c>
      <c r="AJ8" s="7">
        <v>2</v>
      </c>
      <c r="AK8" s="26">
        <f t="shared" si="8"/>
        <v>22</v>
      </c>
      <c r="AL8" s="98">
        <v>2</v>
      </c>
      <c r="AM8" s="20">
        <f t="shared" si="2"/>
        <v>2</v>
      </c>
    </row>
    <row r="9" spans="1:39" s="6" customFormat="1" ht="15" customHeight="1" x14ac:dyDescent="0.25">
      <c r="A9" s="12" t="s">
        <v>4</v>
      </c>
      <c r="B9" s="7" t="s">
        <v>3</v>
      </c>
      <c r="C9" s="7">
        <v>0</v>
      </c>
      <c r="D9" s="20">
        <f t="shared" si="3"/>
        <v>0</v>
      </c>
      <c r="E9" s="7">
        <v>1</v>
      </c>
      <c r="F9" s="20">
        <f t="shared" si="3"/>
        <v>1</v>
      </c>
      <c r="G9" s="7">
        <v>5</v>
      </c>
      <c r="H9" s="7">
        <v>0</v>
      </c>
      <c r="I9" s="7">
        <v>0</v>
      </c>
      <c r="J9" s="20">
        <f t="shared" si="4"/>
        <v>5</v>
      </c>
      <c r="K9" s="7">
        <v>0</v>
      </c>
      <c r="L9" s="7">
        <v>0</v>
      </c>
      <c r="M9" s="20">
        <f t="shared" si="0"/>
        <v>0</v>
      </c>
      <c r="N9" s="7">
        <v>0</v>
      </c>
      <c r="O9" s="7">
        <v>3</v>
      </c>
      <c r="P9" s="26">
        <f t="shared" si="5"/>
        <v>3</v>
      </c>
      <c r="Q9" s="7">
        <v>0</v>
      </c>
      <c r="R9" s="20">
        <f t="shared" si="1"/>
        <v>0</v>
      </c>
      <c r="S9" s="7">
        <v>4</v>
      </c>
      <c r="T9" s="99">
        <v>2</v>
      </c>
      <c r="U9" s="47">
        <v>0</v>
      </c>
      <c r="V9" s="7">
        <v>0</v>
      </c>
      <c r="W9" s="100">
        <v>0</v>
      </c>
      <c r="X9" s="7">
        <v>4</v>
      </c>
      <c r="Y9" s="99">
        <v>0</v>
      </c>
      <c r="Z9" s="7">
        <v>1</v>
      </c>
      <c r="AA9" s="7">
        <v>1</v>
      </c>
      <c r="AB9" s="7">
        <v>1</v>
      </c>
      <c r="AC9" s="7">
        <v>2</v>
      </c>
      <c r="AD9" s="26">
        <f t="shared" si="6"/>
        <v>15</v>
      </c>
      <c r="AE9" s="17">
        <v>0</v>
      </c>
      <c r="AF9" s="90">
        <v>0</v>
      </c>
      <c r="AG9" s="97">
        <v>0</v>
      </c>
      <c r="AH9" s="20">
        <f t="shared" si="7"/>
        <v>0</v>
      </c>
      <c r="AI9" s="103">
        <v>30</v>
      </c>
      <c r="AJ9" s="7">
        <v>5</v>
      </c>
      <c r="AK9" s="26">
        <f t="shared" si="8"/>
        <v>35</v>
      </c>
      <c r="AL9" s="98">
        <v>0</v>
      </c>
      <c r="AM9" s="20">
        <f t="shared" si="2"/>
        <v>0</v>
      </c>
    </row>
    <row r="10" spans="1:39" s="6" customFormat="1" ht="15" customHeight="1" x14ac:dyDescent="0.25">
      <c r="A10" s="12" t="s">
        <v>6</v>
      </c>
      <c r="B10" s="7" t="s">
        <v>3</v>
      </c>
      <c r="C10" s="7">
        <v>51</v>
      </c>
      <c r="D10" s="20">
        <f t="shared" si="3"/>
        <v>51</v>
      </c>
      <c r="E10" s="7">
        <v>9</v>
      </c>
      <c r="F10" s="20">
        <f t="shared" si="3"/>
        <v>9</v>
      </c>
      <c r="G10" s="7">
        <v>10</v>
      </c>
      <c r="H10" s="7">
        <v>5</v>
      </c>
      <c r="I10" s="7">
        <v>1</v>
      </c>
      <c r="J10" s="20">
        <f t="shared" si="4"/>
        <v>16</v>
      </c>
      <c r="K10" s="7">
        <v>2</v>
      </c>
      <c r="L10" s="7">
        <v>5</v>
      </c>
      <c r="M10" s="20">
        <f t="shared" si="0"/>
        <v>7</v>
      </c>
      <c r="N10" s="7">
        <v>1</v>
      </c>
      <c r="O10" s="7">
        <v>5</v>
      </c>
      <c r="P10" s="26">
        <f t="shared" si="5"/>
        <v>6</v>
      </c>
      <c r="Q10" s="7">
        <v>6</v>
      </c>
      <c r="R10" s="20">
        <f t="shared" si="1"/>
        <v>6</v>
      </c>
      <c r="S10" s="7">
        <v>10</v>
      </c>
      <c r="T10" s="99">
        <v>3</v>
      </c>
      <c r="U10" s="47">
        <v>2</v>
      </c>
      <c r="V10" s="7">
        <v>4</v>
      </c>
      <c r="W10" s="100">
        <v>2</v>
      </c>
      <c r="X10" s="7">
        <v>1</v>
      </c>
      <c r="Y10" s="99">
        <v>2</v>
      </c>
      <c r="Z10" s="7">
        <v>1</v>
      </c>
      <c r="AA10" s="7">
        <v>2</v>
      </c>
      <c r="AB10" s="7">
        <v>2</v>
      </c>
      <c r="AC10" s="7">
        <v>3</v>
      </c>
      <c r="AD10" s="26">
        <f t="shared" si="6"/>
        <v>32</v>
      </c>
      <c r="AE10" s="17">
        <v>2</v>
      </c>
      <c r="AF10" s="90">
        <v>2</v>
      </c>
      <c r="AG10" s="97">
        <v>2</v>
      </c>
      <c r="AH10" s="20">
        <f t="shared" si="7"/>
        <v>6</v>
      </c>
      <c r="AI10" s="103">
        <v>40</v>
      </c>
      <c r="AJ10" s="7">
        <v>12</v>
      </c>
      <c r="AK10" s="26">
        <f t="shared" si="8"/>
        <v>52</v>
      </c>
      <c r="AL10" s="98">
        <v>2</v>
      </c>
      <c r="AM10" s="20">
        <f t="shared" si="2"/>
        <v>2</v>
      </c>
    </row>
    <row r="11" spans="1:39" s="6" customFormat="1" ht="15" customHeight="1" x14ac:dyDescent="0.25">
      <c r="A11" s="12" t="s">
        <v>98</v>
      </c>
      <c r="B11" s="7" t="s">
        <v>5</v>
      </c>
      <c r="C11" s="7">
        <v>0</v>
      </c>
      <c r="D11" s="20">
        <f t="shared" si="3"/>
        <v>0</v>
      </c>
      <c r="E11" s="7">
        <v>0</v>
      </c>
      <c r="F11" s="20">
        <f t="shared" si="3"/>
        <v>0</v>
      </c>
      <c r="G11" s="7">
        <v>35</v>
      </c>
      <c r="H11" s="7">
        <v>15</v>
      </c>
      <c r="I11" s="7">
        <v>0</v>
      </c>
      <c r="J11" s="20">
        <f t="shared" si="4"/>
        <v>50</v>
      </c>
      <c r="K11" s="7">
        <v>3</v>
      </c>
      <c r="L11" s="7">
        <v>0</v>
      </c>
      <c r="M11" s="20">
        <f t="shared" si="0"/>
        <v>3</v>
      </c>
      <c r="N11" s="7">
        <v>5</v>
      </c>
      <c r="O11" s="7">
        <v>10</v>
      </c>
      <c r="P11" s="26">
        <f t="shared" si="5"/>
        <v>15</v>
      </c>
      <c r="Q11" s="7">
        <v>30</v>
      </c>
      <c r="R11" s="20">
        <f t="shared" si="1"/>
        <v>30</v>
      </c>
      <c r="S11" s="7">
        <v>20</v>
      </c>
      <c r="T11" s="99">
        <v>25</v>
      </c>
      <c r="U11" s="47">
        <v>10</v>
      </c>
      <c r="V11" s="7">
        <v>60</v>
      </c>
      <c r="W11" s="100">
        <v>12</v>
      </c>
      <c r="X11" s="7">
        <v>12</v>
      </c>
      <c r="Y11" s="99">
        <v>3</v>
      </c>
      <c r="Z11" s="7">
        <v>12</v>
      </c>
      <c r="AA11" s="7">
        <v>1</v>
      </c>
      <c r="AB11" s="7">
        <v>10</v>
      </c>
      <c r="AC11" s="7">
        <v>7</v>
      </c>
      <c r="AD11" s="26">
        <f t="shared" si="6"/>
        <v>172</v>
      </c>
      <c r="AE11" s="17">
        <v>5</v>
      </c>
      <c r="AF11" s="90">
        <v>12</v>
      </c>
      <c r="AG11" s="97">
        <v>10</v>
      </c>
      <c r="AH11" s="20">
        <f t="shared" si="7"/>
        <v>27</v>
      </c>
      <c r="AI11" s="103">
        <v>100</v>
      </c>
      <c r="AJ11" s="7">
        <v>30</v>
      </c>
      <c r="AK11" s="26">
        <f t="shared" si="8"/>
        <v>130</v>
      </c>
      <c r="AL11" s="98">
        <v>12</v>
      </c>
      <c r="AM11" s="20">
        <f t="shared" si="2"/>
        <v>12</v>
      </c>
    </row>
    <row r="12" spans="1:39" s="6" customFormat="1" ht="15" customHeight="1" x14ac:dyDescent="0.25">
      <c r="A12" s="12" t="s">
        <v>35</v>
      </c>
      <c r="B12" s="7" t="s">
        <v>152</v>
      </c>
      <c r="C12" s="7">
        <v>4</v>
      </c>
      <c r="D12" s="20">
        <f t="shared" si="3"/>
        <v>4</v>
      </c>
      <c r="E12" s="7">
        <v>2</v>
      </c>
      <c r="F12" s="20">
        <f t="shared" si="3"/>
        <v>2</v>
      </c>
      <c r="G12" s="7">
        <v>10</v>
      </c>
      <c r="H12" s="7">
        <v>5</v>
      </c>
      <c r="I12" s="7">
        <v>0</v>
      </c>
      <c r="J12" s="20">
        <f t="shared" si="4"/>
        <v>15</v>
      </c>
      <c r="K12" s="7">
        <v>2</v>
      </c>
      <c r="L12" s="7">
        <v>0</v>
      </c>
      <c r="M12" s="20">
        <f t="shared" si="0"/>
        <v>2</v>
      </c>
      <c r="N12" s="7">
        <v>1</v>
      </c>
      <c r="O12" s="7">
        <v>1</v>
      </c>
      <c r="P12" s="26">
        <f t="shared" si="5"/>
        <v>2</v>
      </c>
      <c r="Q12" s="7">
        <v>10</v>
      </c>
      <c r="R12" s="20">
        <f t="shared" si="1"/>
        <v>10</v>
      </c>
      <c r="S12" s="7">
        <v>4</v>
      </c>
      <c r="T12" s="99">
        <v>15</v>
      </c>
      <c r="U12" s="47">
        <v>5</v>
      </c>
      <c r="V12" s="7">
        <v>15</v>
      </c>
      <c r="W12" s="100">
        <v>4</v>
      </c>
      <c r="X12" s="7">
        <v>4</v>
      </c>
      <c r="Y12" s="99">
        <v>4</v>
      </c>
      <c r="Z12" s="7">
        <v>4</v>
      </c>
      <c r="AA12" s="7">
        <v>2</v>
      </c>
      <c r="AB12" s="7">
        <v>5</v>
      </c>
      <c r="AC12" s="7">
        <v>5</v>
      </c>
      <c r="AD12" s="26">
        <f t="shared" si="6"/>
        <v>67</v>
      </c>
      <c r="AE12" s="17">
        <v>5</v>
      </c>
      <c r="AF12" s="90">
        <v>4</v>
      </c>
      <c r="AG12" s="97">
        <v>4</v>
      </c>
      <c r="AH12" s="20">
        <f t="shared" si="7"/>
        <v>13</v>
      </c>
      <c r="AI12" s="105">
        <v>20</v>
      </c>
      <c r="AJ12" s="7">
        <v>10</v>
      </c>
      <c r="AK12" s="26">
        <f t="shared" si="8"/>
        <v>30</v>
      </c>
      <c r="AL12" s="98">
        <v>2</v>
      </c>
      <c r="AM12" s="20">
        <f t="shared" si="2"/>
        <v>2</v>
      </c>
    </row>
    <row r="13" spans="1:39" s="6" customFormat="1" ht="15" customHeight="1" x14ac:dyDescent="0.25">
      <c r="A13" s="12" t="s">
        <v>89</v>
      </c>
      <c r="B13" s="7" t="s">
        <v>5</v>
      </c>
      <c r="C13" s="7">
        <v>15</v>
      </c>
      <c r="D13" s="20">
        <f t="shared" si="3"/>
        <v>15</v>
      </c>
      <c r="E13" s="7">
        <v>5</v>
      </c>
      <c r="F13" s="20">
        <f t="shared" si="3"/>
        <v>5</v>
      </c>
      <c r="G13" s="7">
        <v>20</v>
      </c>
      <c r="H13" s="7">
        <v>10</v>
      </c>
      <c r="I13" s="7">
        <v>4</v>
      </c>
      <c r="J13" s="20">
        <f t="shared" si="4"/>
        <v>34</v>
      </c>
      <c r="K13" s="7">
        <v>8</v>
      </c>
      <c r="L13" s="7">
        <v>6</v>
      </c>
      <c r="M13" s="20">
        <f t="shared" si="0"/>
        <v>14</v>
      </c>
      <c r="N13" s="7">
        <v>2</v>
      </c>
      <c r="O13" s="7">
        <v>5</v>
      </c>
      <c r="P13" s="26">
        <f t="shared" si="5"/>
        <v>7</v>
      </c>
      <c r="Q13" s="7">
        <v>15</v>
      </c>
      <c r="R13" s="20">
        <f t="shared" si="1"/>
        <v>15</v>
      </c>
      <c r="S13" s="7">
        <v>8</v>
      </c>
      <c r="T13" s="99">
        <v>30</v>
      </c>
      <c r="U13" s="47">
        <v>8</v>
      </c>
      <c r="V13" s="7">
        <v>40</v>
      </c>
      <c r="W13" s="100">
        <v>8</v>
      </c>
      <c r="X13" s="7">
        <v>4</v>
      </c>
      <c r="Y13" s="99">
        <v>4</v>
      </c>
      <c r="Z13" s="7">
        <v>6</v>
      </c>
      <c r="AA13" s="7">
        <v>8</v>
      </c>
      <c r="AB13" s="7">
        <v>8</v>
      </c>
      <c r="AC13" s="7">
        <v>8</v>
      </c>
      <c r="AD13" s="26">
        <f t="shared" si="6"/>
        <v>132</v>
      </c>
      <c r="AE13" s="17">
        <v>6</v>
      </c>
      <c r="AF13" s="89">
        <v>8</v>
      </c>
      <c r="AG13" s="97">
        <v>8</v>
      </c>
      <c r="AH13" s="20">
        <f t="shared" si="7"/>
        <v>22</v>
      </c>
      <c r="AI13" s="105">
        <v>40</v>
      </c>
      <c r="AJ13" s="7">
        <v>30</v>
      </c>
      <c r="AK13" s="26">
        <f t="shared" si="8"/>
        <v>70</v>
      </c>
      <c r="AL13" s="98">
        <v>15</v>
      </c>
      <c r="AM13" s="20">
        <f t="shared" si="2"/>
        <v>15</v>
      </c>
    </row>
    <row r="14" spans="1:39" s="6" customFormat="1" ht="15" customHeight="1" x14ac:dyDescent="0.25">
      <c r="A14" s="12" t="s">
        <v>7</v>
      </c>
      <c r="B14" s="7" t="s">
        <v>8</v>
      </c>
      <c r="C14" s="7">
        <v>1</v>
      </c>
      <c r="D14" s="20">
        <f t="shared" si="3"/>
        <v>1</v>
      </c>
      <c r="E14" s="7">
        <v>1</v>
      </c>
      <c r="F14" s="20">
        <f t="shared" si="3"/>
        <v>1</v>
      </c>
      <c r="G14" s="7">
        <v>5</v>
      </c>
      <c r="H14" s="7">
        <v>5</v>
      </c>
      <c r="I14" s="7">
        <v>0</v>
      </c>
      <c r="J14" s="20">
        <f t="shared" si="4"/>
        <v>10</v>
      </c>
      <c r="K14" s="7">
        <v>0</v>
      </c>
      <c r="L14" s="7">
        <v>1</v>
      </c>
      <c r="M14" s="20">
        <f t="shared" si="0"/>
        <v>1</v>
      </c>
      <c r="N14" s="7">
        <v>1</v>
      </c>
      <c r="O14" s="7">
        <v>2</v>
      </c>
      <c r="P14" s="26">
        <f t="shared" si="5"/>
        <v>3</v>
      </c>
      <c r="Q14" s="7">
        <v>2</v>
      </c>
      <c r="R14" s="20">
        <f t="shared" si="1"/>
        <v>2</v>
      </c>
      <c r="S14" s="7">
        <v>6</v>
      </c>
      <c r="T14" s="99">
        <v>1</v>
      </c>
      <c r="U14" s="47">
        <v>4</v>
      </c>
      <c r="V14" s="7">
        <v>5</v>
      </c>
      <c r="W14" s="100">
        <v>4</v>
      </c>
      <c r="X14" s="7">
        <v>2</v>
      </c>
      <c r="Y14" s="99">
        <v>4</v>
      </c>
      <c r="Z14" s="7">
        <v>2</v>
      </c>
      <c r="AA14" s="7">
        <v>1</v>
      </c>
      <c r="AB14" s="7">
        <v>2</v>
      </c>
      <c r="AC14" s="7">
        <v>5</v>
      </c>
      <c r="AD14" s="26">
        <f t="shared" si="6"/>
        <v>36</v>
      </c>
      <c r="AE14" s="17">
        <v>1</v>
      </c>
      <c r="AF14" s="89">
        <v>2</v>
      </c>
      <c r="AG14" s="97">
        <v>4</v>
      </c>
      <c r="AH14" s="20">
        <f t="shared" si="7"/>
        <v>7</v>
      </c>
      <c r="AI14" s="103">
        <v>12</v>
      </c>
      <c r="AJ14" s="7">
        <v>1</v>
      </c>
      <c r="AK14" s="26">
        <f t="shared" si="8"/>
        <v>13</v>
      </c>
      <c r="AL14" s="98">
        <v>1</v>
      </c>
      <c r="AM14" s="20">
        <f t="shared" si="2"/>
        <v>1</v>
      </c>
    </row>
    <row r="15" spans="1:39" s="6" customFormat="1" ht="15" customHeight="1" x14ac:dyDescent="0.25">
      <c r="A15" s="12" t="s">
        <v>9</v>
      </c>
      <c r="B15" s="7" t="s">
        <v>10</v>
      </c>
      <c r="C15" s="7">
        <v>13</v>
      </c>
      <c r="D15" s="20">
        <f t="shared" si="3"/>
        <v>13</v>
      </c>
      <c r="E15" s="7">
        <v>4</v>
      </c>
      <c r="F15" s="20">
        <f t="shared" si="3"/>
        <v>4</v>
      </c>
      <c r="G15" s="7">
        <v>30</v>
      </c>
      <c r="H15" s="7">
        <v>10</v>
      </c>
      <c r="I15" s="7">
        <v>6</v>
      </c>
      <c r="J15" s="20">
        <f t="shared" si="4"/>
        <v>46</v>
      </c>
      <c r="K15" s="7">
        <v>6</v>
      </c>
      <c r="L15" s="7">
        <v>8</v>
      </c>
      <c r="M15" s="20">
        <f t="shared" si="0"/>
        <v>14</v>
      </c>
      <c r="N15" s="7">
        <v>2</v>
      </c>
      <c r="O15" s="7">
        <v>2</v>
      </c>
      <c r="P15" s="26">
        <f t="shared" si="5"/>
        <v>4</v>
      </c>
      <c r="Q15" s="7">
        <v>10</v>
      </c>
      <c r="R15" s="20">
        <f t="shared" si="1"/>
        <v>10</v>
      </c>
      <c r="S15" s="7">
        <v>24</v>
      </c>
      <c r="T15" s="99">
        <v>20</v>
      </c>
      <c r="U15" s="47">
        <v>4</v>
      </c>
      <c r="V15" s="7">
        <v>20</v>
      </c>
      <c r="W15" s="100">
        <v>8</v>
      </c>
      <c r="X15" s="7">
        <v>4</v>
      </c>
      <c r="Y15" s="99">
        <v>4</v>
      </c>
      <c r="Z15" s="7">
        <v>10</v>
      </c>
      <c r="AA15" s="7">
        <v>10</v>
      </c>
      <c r="AB15" s="7">
        <v>20</v>
      </c>
      <c r="AC15" s="7">
        <v>5</v>
      </c>
      <c r="AD15" s="26">
        <f t="shared" si="6"/>
        <v>129</v>
      </c>
      <c r="AE15" s="17">
        <v>3</v>
      </c>
      <c r="AF15" s="89">
        <v>8</v>
      </c>
      <c r="AG15" s="97">
        <v>10</v>
      </c>
      <c r="AH15" s="20">
        <f t="shared" si="7"/>
        <v>21</v>
      </c>
      <c r="AI15" s="103">
        <v>20</v>
      </c>
      <c r="AJ15" s="7">
        <v>16</v>
      </c>
      <c r="AK15" s="26">
        <f t="shared" si="8"/>
        <v>36</v>
      </c>
      <c r="AL15" s="98">
        <v>8</v>
      </c>
      <c r="AM15" s="20">
        <f t="shared" si="2"/>
        <v>8</v>
      </c>
    </row>
    <row r="16" spans="1:39" s="6" customFormat="1" ht="15" customHeight="1" x14ac:dyDescent="0.25">
      <c r="A16" s="12" t="s">
        <v>11</v>
      </c>
      <c r="B16" s="7" t="s">
        <v>5</v>
      </c>
      <c r="C16" s="7">
        <v>10</v>
      </c>
      <c r="D16" s="20">
        <f t="shared" si="3"/>
        <v>10</v>
      </c>
      <c r="E16" s="7">
        <v>5</v>
      </c>
      <c r="F16" s="20">
        <f t="shared" si="3"/>
        <v>5</v>
      </c>
      <c r="G16" s="7">
        <v>20</v>
      </c>
      <c r="H16" s="7">
        <v>6</v>
      </c>
      <c r="I16" s="7">
        <v>2</v>
      </c>
      <c r="J16" s="20">
        <f t="shared" si="4"/>
        <v>28</v>
      </c>
      <c r="K16" s="7">
        <v>6</v>
      </c>
      <c r="L16" s="7">
        <v>5</v>
      </c>
      <c r="M16" s="20">
        <f t="shared" si="0"/>
        <v>11</v>
      </c>
      <c r="N16" s="7">
        <v>3</v>
      </c>
      <c r="O16" s="7">
        <v>3</v>
      </c>
      <c r="P16" s="26">
        <f t="shared" si="5"/>
        <v>6</v>
      </c>
      <c r="Q16" s="7">
        <v>6</v>
      </c>
      <c r="R16" s="20">
        <f t="shared" si="1"/>
        <v>6</v>
      </c>
      <c r="S16" s="7">
        <v>8</v>
      </c>
      <c r="T16" s="104">
        <v>10</v>
      </c>
      <c r="U16" s="47">
        <v>5</v>
      </c>
      <c r="V16" s="7">
        <v>15</v>
      </c>
      <c r="W16" s="34">
        <v>10</v>
      </c>
      <c r="X16" s="7">
        <v>4</v>
      </c>
      <c r="Y16" s="104">
        <v>0</v>
      </c>
      <c r="Z16" s="7">
        <v>5</v>
      </c>
      <c r="AA16" s="7">
        <v>3</v>
      </c>
      <c r="AB16" s="7">
        <v>5</v>
      </c>
      <c r="AC16" s="7">
        <v>5</v>
      </c>
      <c r="AD16" s="26">
        <f t="shared" si="6"/>
        <v>70</v>
      </c>
      <c r="AE16" s="17">
        <v>6</v>
      </c>
      <c r="AF16" s="89">
        <v>4</v>
      </c>
      <c r="AG16" s="97">
        <v>2</v>
      </c>
      <c r="AH16" s="20">
        <f t="shared" si="7"/>
        <v>12</v>
      </c>
      <c r="AI16" s="103">
        <v>10</v>
      </c>
      <c r="AJ16" s="7">
        <v>6</v>
      </c>
      <c r="AK16" s="26">
        <f t="shared" si="8"/>
        <v>16</v>
      </c>
      <c r="AL16" s="98">
        <v>4</v>
      </c>
      <c r="AM16" s="20">
        <f t="shared" si="2"/>
        <v>4</v>
      </c>
    </row>
    <row r="17" spans="1:39" s="6" customFormat="1" ht="15" customHeight="1" x14ac:dyDescent="0.25">
      <c r="A17" s="12" t="s">
        <v>12</v>
      </c>
      <c r="B17" s="7" t="s">
        <v>5</v>
      </c>
      <c r="C17" s="7">
        <v>4</v>
      </c>
      <c r="D17" s="20">
        <f t="shared" si="3"/>
        <v>4</v>
      </c>
      <c r="E17" s="7">
        <v>2</v>
      </c>
      <c r="F17" s="20">
        <f t="shared" si="3"/>
        <v>2</v>
      </c>
      <c r="G17" s="7">
        <v>15</v>
      </c>
      <c r="H17" s="7">
        <v>4</v>
      </c>
      <c r="I17" s="7">
        <v>1</v>
      </c>
      <c r="J17" s="20">
        <f t="shared" si="4"/>
        <v>20</v>
      </c>
      <c r="K17" s="7">
        <v>0</v>
      </c>
      <c r="L17" s="7">
        <v>1</v>
      </c>
      <c r="M17" s="20">
        <f t="shared" si="0"/>
        <v>1</v>
      </c>
      <c r="N17" s="7">
        <v>1</v>
      </c>
      <c r="O17" s="7">
        <v>3</v>
      </c>
      <c r="P17" s="26">
        <f t="shared" si="5"/>
        <v>4</v>
      </c>
      <c r="Q17" s="7">
        <v>6</v>
      </c>
      <c r="R17" s="20">
        <f t="shared" si="1"/>
        <v>6</v>
      </c>
      <c r="S17" s="7">
        <v>4</v>
      </c>
      <c r="T17" s="99">
        <v>5</v>
      </c>
      <c r="U17" s="47">
        <v>2</v>
      </c>
      <c r="V17" s="7">
        <v>5</v>
      </c>
      <c r="W17" s="100">
        <v>2</v>
      </c>
      <c r="X17" s="7">
        <v>2</v>
      </c>
      <c r="Y17" s="99">
        <v>2</v>
      </c>
      <c r="Z17" s="7">
        <v>2</v>
      </c>
      <c r="AA17" s="7">
        <v>2</v>
      </c>
      <c r="AB17" s="7">
        <v>2</v>
      </c>
      <c r="AC17" s="7">
        <v>2</v>
      </c>
      <c r="AD17" s="26">
        <f t="shared" si="6"/>
        <v>30</v>
      </c>
      <c r="AE17" s="17">
        <v>3</v>
      </c>
      <c r="AF17" s="89">
        <v>3</v>
      </c>
      <c r="AG17" s="97">
        <v>4</v>
      </c>
      <c r="AH17" s="20">
        <f t="shared" si="7"/>
        <v>10</v>
      </c>
      <c r="AI17" s="103">
        <v>15</v>
      </c>
      <c r="AJ17" s="7">
        <v>12</v>
      </c>
      <c r="AK17" s="26">
        <f t="shared" si="8"/>
        <v>27</v>
      </c>
      <c r="AL17" s="98">
        <v>6</v>
      </c>
      <c r="AM17" s="20">
        <f t="shared" si="2"/>
        <v>6</v>
      </c>
    </row>
    <row r="18" spans="1:39" s="6" customFormat="1" ht="15" customHeight="1" x14ac:dyDescent="0.25">
      <c r="A18" s="12" t="s">
        <v>13</v>
      </c>
      <c r="B18" s="7" t="s">
        <v>5</v>
      </c>
      <c r="C18" s="7">
        <v>0</v>
      </c>
      <c r="D18" s="20">
        <f t="shared" si="3"/>
        <v>0</v>
      </c>
      <c r="E18" s="7">
        <v>3</v>
      </c>
      <c r="F18" s="20">
        <f t="shared" si="3"/>
        <v>3</v>
      </c>
      <c r="G18" s="7">
        <v>10</v>
      </c>
      <c r="H18" s="7">
        <v>5</v>
      </c>
      <c r="I18" s="7">
        <v>1</v>
      </c>
      <c r="J18" s="20">
        <f t="shared" si="4"/>
        <v>16</v>
      </c>
      <c r="K18" s="7">
        <v>1</v>
      </c>
      <c r="L18" s="7">
        <v>0</v>
      </c>
      <c r="M18" s="20">
        <f t="shared" si="0"/>
        <v>1</v>
      </c>
      <c r="N18" s="7">
        <v>1</v>
      </c>
      <c r="O18" s="7">
        <v>1</v>
      </c>
      <c r="P18" s="26">
        <f t="shared" si="5"/>
        <v>2</v>
      </c>
      <c r="Q18" s="7">
        <v>6</v>
      </c>
      <c r="R18" s="20">
        <f t="shared" si="1"/>
        <v>6</v>
      </c>
      <c r="S18" s="7">
        <v>4</v>
      </c>
      <c r="T18" s="104">
        <v>5</v>
      </c>
      <c r="U18" s="47">
        <v>2</v>
      </c>
      <c r="V18" s="7">
        <v>5</v>
      </c>
      <c r="W18" s="34">
        <v>0</v>
      </c>
      <c r="X18" s="7">
        <v>2</v>
      </c>
      <c r="Y18" s="104">
        <v>2</v>
      </c>
      <c r="Z18" s="7">
        <v>2</v>
      </c>
      <c r="AA18" s="7">
        <v>1</v>
      </c>
      <c r="AB18" s="7">
        <v>1</v>
      </c>
      <c r="AC18" s="7">
        <v>2</v>
      </c>
      <c r="AD18" s="26">
        <f t="shared" si="6"/>
        <v>26</v>
      </c>
      <c r="AE18" s="17">
        <v>3</v>
      </c>
      <c r="AF18" s="89">
        <v>2</v>
      </c>
      <c r="AG18" s="97">
        <v>0</v>
      </c>
      <c r="AH18" s="20">
        <f t="shared" si="7"/>
        <v>5</v>
      </c>
      <c r="AI18" s="103">
        <v>10</v>
      </c>
      <c r="AJ18" s="7">
        <v>6</v>
      </c>
      <c r="AK18" s="26">
        <f t="shared" si="8"/>
        <v>16</v>
      </c>
      <c r="AL18" s="98">
        <v>2</v>
      </c>
      <c r="AM18" s="20">
        <f t="shared" si="2"/>
        <v>2</v>
      </c>
    </row>
    <row r="19" spans="1:39" s="6" customFormat="1" ht="15" customHeight="1" x14ac:dyDescent="0.25">
      <c r="A19" s="12" t="s">
        <v>14</v>
      </c>
      <c r="B19" s="7" t="s">
        <v>5</v>
      </c>
      <c r="C19" s="7">
        <v>10</v>
      </c>
      <c r="D19" s="20">
        <f t="shared" si="3"/>
        <v>10</v>
      </c>
      <c r="E19" s="7">
        <v>5</v>
      </c>
      <c r="F19" s="20">
        <f t="shared" si="3"/>
        <v>5</v>
      </c>
      <c r="G19" s="7">
        <v>15</v>
      </c>
      <c r="H19" s="7">
        <v>5</v>
      </c>
      <c r="I19" s="7">
        <v>1</v>
      </c>
      <c r="J19" s="20">
        <f t="shared" si="4"/>
        <v>21</v>
      </c>
      <c r="K19" s="7">
        <v>1</v>
      </c>
      <c r="L19" s="7">
        <v>4</v>
      </c>
      <c r="M19" s="20">
        <f t="shared" si="0"/>
        <v>5</v>
      </c>
      <c r="N19" s="7">
        <v>1</v>
      </c>
      <c r="O19" s="7">
        <v>1</v>
      </c>
      <c r="P19" s="26">
        <f t="shared" si="5"/>
        <v>2</v>
      </c>
      <c r="Q19" s="7">
        <v>10</v>
      </c>
      <c r="R19" s="20">
        <f t="shared" si="1"/>
        <v>10</v>
      </c>
      <c r="S19" s="7">
        <v>8</v>
      </c>
      <c r="T19" s="104">
        <v>10</v>
      </c>
      <c r="U19" s="47">
        <v>5</v>
      </c>
      <c r="V19" s="7">
        <v>10</v>
      </c>
      <c r="W19" s="34">
        <v>2</v>
      </c>
      <c r="X19" s="7">
        <v>2</v>
      </c>
      <c r="Y19" s="104">
        <v>2</v>
      </c>
      <c r="Z19" s="7">
        <v>2</v>
      </c>
      <c r="AA19" s="7">
        <v>2</v>
      </c>
      <c r="AB19" s="7">
        <v>2</v>
      </c>
      <c r="AC19" s="7">
        <v>2</v>
      </c>
      <c r="AD19" s="26">
        <f t="shared" si="6"/>
        <v>47</v>
      </c>
      <c r="AE19" s="17">
        <v>2</v>
      </c>
      <c r="AF19" s="89">
        <v>5</v>
      </c>
      <c r="AG19" s="97">
        <v>8</v>
      </c>
      <c r="AH19" s="20">
        <f t="shared" si="7"/>
        <v>15</v>
      </c>
      <c r="AI19" s="103">
        <v>15</v>
      </c>
      <c r="AJ19" s="7">
        <v>10</v>
      </c>
      <c r="AK19" s="26">
        <f t="shared" si="8"/>
        <v>25</v>
      </c>
      <c r="AL19" s="98">
        <v>4</v>
      </c>
      <c r="AM19" s="20">
        <f t="shared" si="2"/>
        <v>4</v>
      </c>
    </row>
    <row r="20" spans="1:39" s="6" customFormat="1" ht="15" customHeight="1" x14ac:dyDescent="0.25">
      <c r="A20" s="12" t="s">
        <v>15</v>
      </c>
      <c r="B20" s="7" t="s">
        <v>5</v>
      </c>
      <c r="C20" s="7">
        <v>5</v>
      </c>
      <c r="D20" s="20">
        <f t="shared" si="3"/>
        <v>5</v>
      </c>
      <c r="E20" s="7">
        <v>2</v>
      </c>
      <c r="F20" s="20">
        <f t="shared" si="3"/>
        <v>2</v>
      </c>
      <c r="G20" s="7">
        <v>3</v>
      </c>
      <c r="H20" s="7">
        <v>3</v>
      </c>
      <c r="I20" s="7">
        <v>1</v>
      </c>
      <c r="J20" s="20">
        <f t="shared" si="4"/>
        <v>7</v>
      </c>
      <c r="K20" s="7">
        <v>1</v>
      </c>
      <c r="L20" s="7">
        <v>1</v>
      </c>
      <c r="M20" s="20">
        <f t="shared" si="0"/>
        <v>2</v>
      </c>
      <c r="N20" s="7">
        <v>1</v>
      </c>
      <c r="O20" s="7">
        <v>1</v>
      </c>
      <c r="P20" s="26">
        <f t="shared" si="5"/>
        <v>2</v>
      </c>
      <c r="Q20" s="7">
        <v>6</v>
      </c>
      <c r="R20" s="20">
        <f t="shared" si="1"/>
        <v>6</v>
      </c>
      <c r="S20" s="7">
        <v>2</v>
      </c>
      <c r="T20" s="104">
        <v>8</v>
      </c>
      <c r="U20" s="47">
        <v>2</v>
      </c>
      <c r="V20" s="7">
        <v>8</v>
      </c>
      <c r="W20" s="34">
        <v>0</v>
      </c>
      <c r="X20" s="7">
        <v>2</v>
      </c>
      <c r="Y20" s="104">
        <v>2</v>
      </c>
      <c r="Z20" s="7">
        <v>2</v>
      </c>
      <c r="AA20" s="7">
        <v>1</v>
      </c>
      <c r="AB20" s="7">
        <v>1</v>
      </c>
      <c r="AC20" s="7">
        <v>2</v>
      </c>
      <c r="AD20" s="26">
        <f t="shared" si="6"/>
        <v>30</v>
      </c>
      <c r="AE20" s="17">
        <v>3</v>
      </c>
      <c r="AF20" s="89">
        <v>1</v>
      </c>
      <c r="AG20" s="97">
        <v>2</v>
      </c>
      <c r="AH20" s="20">
        <f t="shared" si="7"/>
        <v>6</v>
      </c>
      <c r="AI20" s="103">
        <v>8</v>
      </c>
      <c r="AJ20" s="7">
        <v>2</v>
      </c>
      <c r="AK20" s="26">
        <f t="shared" si="8"/>
        <v>10</v>
      </c>
      <c r="AL20" s="98">
        <v>2</v>
      </c>
      <c r="AM20" s="20">
        <f t="shared" si="2"/>
        <v>2</v>
      </c>
    </row>
    <row r="21" spans="1:39" s="6" customFormat="1" ht="15" customHeight="1" x14ac:dyDescent="0.25">
      <c r="A21" s="12" t="s">
        <v>90</v>
      </c>
      <c r="B21" s="32" t="s">
        <v>5</v>
      </c>
      <c r="C21" s="7">
        <v>0</v>
      </c>
      <c r="D21" s="20">
        <f t="shared" si="3"/>
        <v>0</v>
      </c>
      <c r="E21" s="7">
        <v>0</v>
      </c>
      <c r="F21" s="20">
        <f t="shared" si="3"/>
        <v>0</v>
      </c>
      <c r="G21" s="7">
        <v>20</v>
      </c>
      <c r="H21" s="7">
        <v>1</v>
      </c>
      <c r="I21" s="7">
        <v>0</v>
      </c>
      <c r="J21" s="20">
        <f t="shared" si="4"/>
        <v>21</v>
      </c>
      <c r="K21" s="7">
        <v>0</v>
      </c>
      <c r="L21" s="7">
        <v>0</v>
      </c>
      <c r="M21" s="20">
        <f t="shared" si="0"/>
        <v>0</v>
      </c>
      <c r="N21" s="7">
        <v>0</v>
      </c>
      <c r="O21" s="7">
        <v>0</v>
      </c>
      <c r="P21" s="26">
        <f t="shared" si="5"/>
        <v>0</v>
      </c>
      <c r="Q21" s="7">
        <v>12</v>
      </c>
      <c r="R21" s="20">
        <f t="shared" si="1"/>
        <v>12</v>
      </c>
      <c r="S21" s="7">
        <v>0</v>
      </c>
      <c r="T21" s="104">
        <v>6</v>
      </c>
      <c r="U21" s="47">
        <v>3</v>
      </c>
      <c r="V21" s="7">
        <v>8</v>
      </c>
      <c r="W21" s="34">
        <v>2</v>
      </c>
      <c r="X21" s="7">
        <v>1</v>
      </c>
      <c r="Y21" s="104">
        <v>2</v>
      </c>
      <c r="Z21" s="7">
        <v>2</v>
      </c>
      <c r="AA21" s="7">
        <v>1</v>
      </c>
      <c r="AB21" s="7">
        <v>1</v>
      </c>
      <c r="AC21" s="7">
        <v>2</v>
      </c>
      <c r="AD21" s="26">
        <f t="shared" si="6"/>
        <v>28</v>
      </c>
      <c r="AE21" s="17">
        <v>0</v>
      </c>
      <c r="AF21" s="89">
        <v>1</v>
      </c>
      <c r="AG21" s="97">
        <v>1</v>
      </c>
      <c r="AH21" s="20">
        <f t="shared" si="7"/>
        <v>2</v>
      </c>
      <c r="AI21" s="103">
        <v>15</v>
      </c>
      <c r="AJ21" s="7">
        <v>2</v>
      </c>
      <c r="AK21" s="26">
        <f t="shared" si="8"/>
        <v>17</v>
      </c>
      <c r="AL21" s="98">
        <v>2</v>
      </c>
      <c r="AM21" s="20">
        <f t="shared" si="2"/>
        <v>2</v>
      </c>
    </row>
    <row r="22" spans="1:39" s="6" customFormat="1" ht="15" customHeight="1" x14ac:dyDescent="0.25">
      <c r="A22" s="12" t="s">
        <v>31</v>
      </c>
      <c r="B22" s="7" t="s">
        <v>5</v>
      </c>
      <c r="C22" s="7">
        <v>6</v>
      </c>
      <c r="D22" s="20">
        <f t="shared" si="3"/>
        <v>6</v>
      </c>
      <c r="E22" s="7">
        <v>2</v>
      </c>
      <c r="F22" s="20">
        <f t="shared" si="3"/>
        <v>2</v>
      </c>
      <c r="G22" s="7">
        <v>5</v>
      </c>
      <c r="H22" s="7">
        <v>2</v>
      </c>
      <c r="I22" s="7">
        <v>2</v>
      </c>
      <c r="J22" s="20">
        <f t="shared" si="4"/>
        <v>9</v>
      </c>
      <c r="K22" s="7">
        <v>4</v>
      </c>
      <c r="L22" s="7">
        <v>5</v>
      </c>
      <c r="M22" s="20">
        <f t="shared" si="0"/>
        <v>9</v>
      </c>
      <c r="N22" s="7">
        <v>0</v>
      </c>
      <c r="O22" s="7">
        <v>0</v>
      </c>
      <c r="P22" s="26">
        <f t="shared" si="5"/>
        <v>0</v>
      </c>
      <c r="Q22" s="7">
        <v>4</v>
      </c>
      <c r="R22" s="20">
        <f t="shared" si="1"/>
        <v>4</v>
      </c>
      <c r="S22" s="7">
        <v>4</v>
      </c>
      <c r="T22" s="104">
        <v>12</v>
      </c>
      <c r="U22" s="47">
        <v>5</v>
      </c>
      <c r="V22" s="7">
        <v>20</v>
      </c>
      <c r="W22" s="34">
        <v>5</v>
      </c>
      <c r="X22" s="7">
        <v>4</v>
      </c>
      <c r="Y22" s="104">
        <v>2</v>
      </c>
      <c r="Z22" s="7">
        <v>5</v>
      </c>
      <c r="AA22" s="7">
        <v>2</v>
      </c>
      <c r="AB22" s="7">
        <v>2</v>
      </c>
      <c r="AC22" s="7">
        <v>4</v>
      </c>
      <c r="AD22" s="26">
        <f t="shared" si="6"/>
        <v>65</v>
      </c>
      <c r="AE22" s="17">
        <v>4</v>
      </c>
      <c r="AF22" s="89">
        <v>4</v>
      </c>
      <c r="AG22" s="97">
        <v>3</v>
      </c>
      <c r="AH22" s="20">
        <f t="shared" si="7"/>
        <v>11</v>
      </c>
      <c r="AI22" s="103">
        <v>3</v>
      </c>
      <c r="AJ22" s="7">
        <v>4</v>
      </c>
      <c r="AK22" s="26">
        <f t="shared" si="8"/>
        <v>7</v>
      </c>
      <c r="AL22" s="98">
        <v>4</v>
      </c>
      <c r="AM22" s="20">
        <f t="shared" si="2"/>
        <v>4</v>
      </c>
    </row>
    <row r="23" spans="1:39" s="6" customFormat="1" ht="15" customHeight="1" x14ac:dyDescent="0.25">
      <c r="A23" s="12" t="s">
        <v>76</v>
      </c>
      <c r="B23" s="7" t="s">
        <v>151</v>
      </c>
      <c r="C23" s="7">
        <v>10</v>
      </c>
      <c r="D23" s="20">
        <f t="shared" si="3"/>
        <v>10</v>
      </c>
      <c r="E23" s="7">
        <v>3</v>
      </c>
      <c r="F23" s="20">
        <f t="shared" si="3"/>
        <v>3</v>
      </c>
      <c r="G23" s="7">
        <v>20</v>
      </c>
      <c r="H23" s="7">
        <v>15</v>
      </c>
      <c r="I23" s="7">
        <v>0</v>
      </c>
      <c r="J23" s="20">
        <f t="shared" si="4"/>
        <v>35</v>
      </c>
      <c r="K23" s="7">
        <v>4</v>
      </c>
      <c r="L23" s="7">
        <v>8</v>
      </c>
      <c r="M23" s="20">
        <f t="shared" si="0"/>
        <v>12</v>
      </c>
      <c r="N23" s="7">
        <v>3</v>
      </c>
      <c r="O23" s="7">
        <v>8</v>
      </c>
      <c r="P23" s="26">
        <f t="shared" si="5"/>
        <v>11</v>
      </c>
      <c r="Q23" s="7">
        <v>5</v>
      </c>
      <c r="R23" s="20">
        <f t="shared" si="1"/>
        <v>5</v>
      </c>
      <c r="S23" s="7">
        <v>4</v>
      </c>
      <c r="T23" s="104">
        <v>15</v>
      </c>
      <c r="U23" s="30">
        <v>10</v>
      </c>
      <c r="V23" s="7">
        <v>30</v>
      </c>
      <c r="W23" s="34">
        <v>6</v>
      </c>
      <c r="X23" s="7">
        <v>8</v>
      </c>
      <c r="Y23" s="104">
        <v>3</v>
      </c>
      <c r="Z23" s="7">
        <v>4</v>
      </c>
      <c r="AA23" s="7">
        <v>3</v>
      </c>
      <c r="AB23" s="7">
        <v>8</v>
      </c>
      <c r="AC23" s="7">
        <v>6</v>
      </c>
      <c r="AD23" s="26">
        <f t="shared" si="6"/>
        <v>97</v>
      </c>
      <c r="AE23" s="17">
        <v>6</v>
      </c>
      <c r="AF23" s="89">
        <v>4</v>
      </c>
      <c r="AG23" s="91">
        <v>8</v>
      </c>
      <c r="AH23" s="20">
        <f t="shared" si="7"/>
        <v>18</v>
      </c>
      <c r="AI23" s="103">
        <v>5</v>
      </c>
      <c r="AJ23" s="7">
        <v>4</v>
      </c>
      <c r="AK23" s="26">
        <f t="shared" si="8"/>
        <v>9</v>
      </c>
      <c r="AL23" s="98">
        <v>5</v>
      </c>
      <c r="AM23" s="20">
        <f t="shared" si="2"/>
        <v>5</v>
      </c>
    </row>
    <row r="24" spans="1:39" s="6" customFormat="1" ht="15" customHeight="1" x14ac:dyDescent="0.25">
      <c r="A24" s="12" t="s">
        <v>142</v>
      </c>
      <c r="B24" s="32" t="s">
        <v>8</v>
      </c>
      <c r="C24" s="16">
        <v>0</v>
      </c>
      <c r="D24" s="20">
        <f t="shared" si="3"/>
        <v>0</v>
      </c>
      <c r="E24" s="16">
        <v>0</v>
      </c>
      <c r="F24" s="20">
        <f t="shared" si="3"/>
        <v>0</v>
      </c>
      <c r="G24" s="7">
        <v>0</v>
      </c>
      <c r="H24" s="7">
        <v>0</v>
      </c>
      <c r="I24" s="7">
        <v>0</v>
      </c>
      <c r="J24" s="20">
        <f t="shared" si="4"/>
        <v>0</v>
      </c>
      <c r="K24" s="7">
        <v>0</v>
      </c>
      <c r="L24" s="7">
        <v>0</v>
      </c>
      <c r="M24" s="20">
        <f t="shared" si="0"/>
        <v>0</v>
      </c>
      <c r="N24" s="7">
        <v>0</v>
      </c>
      <c r="O24" s="7">
        <v>0</v>
      </c>
      <c r="P24" s="26">
        <f t="shared" si="5"/>
        <v>0</v>
      </c>
      <c r="Q24" s="16">
        <v>0</v>
      </c>
      <c r="R24" s="20">
        <f t="shared" si="1"/>
        <v>0</v>
      </c>
      <c r="S24" s="16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26">
        <f t="shared" si="6"/>
        <v>0</v>
      </c>
      <c r="AE24" s="17">
        <v>0</v>
      </c>
      <c r="AF24" s="106">
        <v>0</v>
      </c>
      <c r="AG24" s="107">
        <v>0</v>
      </c>
      <c r="AH24" s="20">
        <f t="shared" si="7"/>
        <v>0</v>
      </c>
      <c r="AI24" s="103">
        <v>5</v>
      </c>
      <c r="AJ24" s="7">
        <v>4</v>
      </c>
      <c r="AK24" s="26">
        <f t="shared" si="8"/>
        <v>9</v>
      </c>
      <c r="AL24" s="108">
        <v>0</v>
      </c>
      <c r="AM24" s="20">
        <f t="shared" ref="AM24:AM25" si="11">AL24</f>
        <v>0</v>
      </c>
    </row>
    <row r="25" spans="1:39" s="6" customFormat="1" ht="15" customHeight="1" x14ac:dyDescent="0.25">
      <c r="A25" s="12" t="s">
        <v>77</v>
      </c>
      <c r="B25" s="7" t="s">
        <v>8</v>
      </c>
      <c r="C25" s="16">
        <v>20</v>
      </c>
      <c r="D25" s="20">
        <f t="shared" si="3"/>
        <v>20</v>
      </c>
      <c r="E25" s="16">
        <v>5</v>
      </c>
      <c r="F25" s="20">
        <f t="shared" si="3"/>
        <v>5</v>
      </c>
      <c r="G25" s="7">
        <v>10</v>
      </c>
      <c r="H25" s="7">
        <v>6</v>
      </c>
      <c r="I25" s="7">
        <v>1</v>
      </c>
      <c r="J25" s="20">
        <f t="shared" si="4"/>
        <v>17</v>
      </c>
      <c r="K25" s="7">
        <v>7</v>
      </c>
      <c r="L25" s="7">
        <v>5</v>
      </c>
      <c r="M25" s="20">
        <f t="shared" si="0"/>
        <v>12</v>
      </c>
      <c r="N25" s="7">
        <v>3</v>
      </c>
      <c r="O25" s="7">
        <v>3</v>
      </c>
      <c r="P25" s="26">
        <f t="shared" si="5"/>
        <v>6</v>
      </c>
      <c r="Q25" s="16">
        <v>6</v>
      </c>
      <c r="R25" s="20">
        <f t="shared" si="1"/>
        <v>6</v>
      </c>
      <c r="S25" s="16">
        <v>8</v>
      </c>
      <c r="T25" s="104">
        <v>20</v>
      </c>
      <c r="U25" s="47">
        <v>5</v>
      </c>
      <c r="V25" s="7">
        <v>20</v>
      </c>
      <c r="W25" s="34">
        <v>3</v>
      </c>
      <c r="X25" s="7">
        <v>3</v>
      </c>
      <c r="Y25" s="104">
        <v>3</v>
      </c>
      <c r="Z25" s="7">
        <v>2</v>
      </c>
      <c r="AA25" s="7">
        <v>2</v>
      </c>
      <c r="AB25" s="7">
        <v>2</v>
      </c>
      <c r="AC25" s="7">
        <v>3</v>
      </c>
      <c r="AD25" s="26">
        <f t="shared" si="6"/>
        <v>71</v>
      </c>
      <c r="AE25" s="17">
        <v>6</v>
      </c>
      <c r="AF25" s="109">
        <v>3</v>
      </c>
      <c r="AG25" s="97">
        <v>4</v>
      </c>
      <c r="AH25" s="20">
        <f t="shared" si="7"/>
        <v>13</v>
      </c>
      <c r="AI25" s="103">
        <v>8</v>
      </c>
      <c r="AJ25" s="16">
        <v>8</v>
      </c>
      <c r="AK25" s="26">
        <f>SUM(AI25,AJ25)</f>
        <v>16</v>
      </c>
      <c r="AL25" s="110">
        <v>4</v>
      </c>
      <c r="AM25" s="20">
        <f t="shared" si="11"/>
        <v>4</v>
      </c>
    </row>
    <row r="26" spans="1:39" s="6" customFormat="1" ht="15" customHeight="1" x14ac:dyDescent="0.25">
      <c r="A26" s="50" t="s">
        <v>95</v>
      </c>
      <c r="B26" s="31" t="s">
        <v>8</v>
      </c>
      <c r="C26" s="7">
        <v>1</v>
      </c>
      <c r="D26" s="20">
        <f t="shared" si="3"/>
        <v>1</v>
      </c>
      <c r="E26" s="7">
        <v>1</v>
      </c>
      <c r="F26" s="20">
        <f t="shared" si="3"/>
        <v>1</v>
      </c>
      <c r="G26" s="31">
        <v>1</v>
      </c>
      <c r="H26" s="15">
        <v>1</v>
      </c>
      <c r="I26" s="111">
        <v>0</v>
      </c>
      <c r="J26" s="20">
        <f t="shared" si="4"/>
        <v>2</v>
      </c>
      <c r="K26" s="7">
        <v>0</v>
      </c>
      <c r="L26" s="31">
        <v>2</v>
      </c>
      <c r="M26" s="20">
        <f t="shared" si="0"/>
        <v>2</v>
      </c>
      <c r="N26" s="31">
        <v>0</v>
      </c>
      <c r="O26" s="31">
        <v>3</v>
      </c>
      <c r="P26" s="26">
        <f t="shared" si="5"/>
        <v>3</v>
      </c>
      <c r="Q26" s="7">
        <v>1</v>
      </c>
      <c r="R26" s="20">
        <f t="shared" si="1"/>
        <v>1</v>
      </c>
      <c r="S26" s="7">
        <v>2</v>
      </c>
      <c r="T26" s="104">
        <v>4</v>
      </c>
      <c r="U26" s="47">
        <v>0</v>
      </c>
      <c r="V26" s="7">
        <v>4</v>
      </c>
      <c r="W26" s="34">
        <v>1</v>
      </c>
      <c r="X26" s="7">
        <v>1</v>
      </c>
      <c r="Y26" s="104">
        <v>1</v>
      </c>
      <c r="Z26" s="7">
        <v>1</v>
      </c>
      <c r="AA26" s="7">
        <v>1</v>
      </c>
      <c r="AB26" s="7">
        <v>1</v>
      </c>
      <c r="AC26" s="7">
        <v>1</v>
      </c>
      <c r="AD26" s="26">
        <f t="shared" si="6"/>
        <v>17</v>
      </c>
      <c r="AE26" s="17">
        <v>0</v>
      </c>
      <c r="AF26" s="89">
        <v>2</v>
      </c>
      <c r="AG26" s="97">
        <v>2</v>
      </c>
      <c r="AH26" s="20">
        <f t="shared" si="7"/>
        <v>4</v>
      </c>
      <c r="AI26" s="103">
        <v>2</v>
      </c>
      <c r="AJ26" s="7">
        <v>1</v>
      </c>
      <c r="AK26" s="26">
        <f t="shared" si="8"/>
        <v>3</v>
      </c>
      <c r="AL26" s="98">
        <v>2</v>
      </c>
      <c r="AM26" s="20">
        <f t="shared" ref="AM26:AM47" si="12">AL26</f>
        <v>2</v>
      </c>
    </row>
    <row r="27" spans="1:39" s="6" customFormat="1" ht="15" customHeight="1" x14ac:dyDescent="0.25">
      <c r="A27" s="12" t="s">
        <v>94</v>
      </c>
      <c r="B27" s="7" t="s">
        <v>5</v>
      </c>
      <c r="C27" s="7">
        <v>4</v>
      </c>
      <c r="D27" s="20">
        <f t="shared" si="3"/>
        <v>4</v>
      </c>
      <c r="E27" s="7">
        <v>0</v>
      </c>
      <c r="F27" s="20">
        <f t="shared" si="3"/>
        <v>0</v>
      </c>
      <c r="G27" s="7">
        <v>3</v>
      </c>
      <c r="H27" s="7">
        <v>1</v>
      </c>
      <c r="I27" s="7">
        <v>0</v>
      </c>
      <c r="J27" s="20">
        <f t="shared" si="4"/>
        <v>4</v>
      </c>
      <c r="K27" s="7">
        <v>0</v>
      </c>
      <c r="L27" s="7">
        <v>0</v>
      </c>
      <c r="M27" s="20">
        <f t="shared" si="0"/>
        <v>0</v>
      </c>
      <c r="N27" s="7">
        <v>0</v>
      </c>
      <c r="O27" s="7">
        <v>2</v>
      </c>
      <c r="P27" s="26">
        <f t="shared" si="5"/>
        <v>2</v>
      </c>
      <c r="Q27" s="7">
        <v>1</v>
      </c>
      <c r="R27" s="20">
        <f t="shared" si="1"/>
        <v>1</v>
      </c>
      <c r="S27" s="7">
        <v>2</v>
      </c>
      <c r="T27" s="104">
        <v>4</v>
      </c>
      <c r="U27" s="47">
        <v>0</v>
      </c>
      <c r="V27" s="7">
        <v>0</v>
      </c>
      <c r="W27" s="34">
        <v>2</v>
      </c>
      <c r="X27" s="7">
        <v>2</v>
      </c>
      <c r="Y27" s="104">
        <v>2</v>
      </c>
      <c r="Z27" s="7">
        <v>2</v>
      </c>
      <c r="AA27" s="7">
        <v>1</v>
      </c>
      <c r="AB27" s="7">
        <v>2</v>
      </c>
      <c r="AC27" s="7">
        <v>2</v>
      </c>
      <c r="AD27" s="26">
        <f t="shared" si="6"/>
        <v>19</v>
      </c>
      <c r="AE27" s="17">
        <v>0</v>
      </c>
      <c r="AF27" s="89">
        <v>2</v>
      </c>
      <c r="AG27" s="97">
        <v>4</v>
      </c>
      <c r="AH27" s="20">
        <f t="shared" si="7"/>
        <v>6</v>
      </c>
      <c r="AI27" s="103">
        <v>4</v>
      </c>
      <c r="AJ27" s="7">
        <v>2</v>
      </c>
      <c r="AK27" s="26">
        <f t="shared" si="8"/>
        <v>6</v>
      </c>
      <c r="AL27" s="98">
        <v>2</v>
      </c>
      <c r="AM27" s="20">
        <f t="shared" si="12"/>
        <v>2</v>
      </c>
    </row>
    <row r="28" spans="1:39" s="6" customFormat="1" ht="15" customHeight="1" x14ac:dyDescent="0.25">
      <c r="A28" s="12" t="s">
        <v>104</v>
      </c>
      <c r="B28" s="7" t="s">
        <v>5</v>
      </c>
      <c r="C28" s="17">
        <v>2</v>
      </c>
      <c r="D28" s="20">
        <f t="shared" si="3"/>
        <v>2</v>
      </c>
      <c r="E28" s="17">
        <v>1</v>
      </c>
      <c r="F28" s="20">
        <f t="shared" si="3"/>
        <v>1</v>
      </c>
      <c r="G28" s="7">
        <v>5</v>
      </c>
      <c r="H28" s="7">
        <v>1</v>
      </c>
      <c r="I28" s="7">
        <v>1</v>
      </c>
      <c r="J28" s="20">
        <f t="shared" si="4"/>
        <v>7</v>
      </c>
      <c r="K28" s="7">
        <v>1</v>
      </c>
      <c r="L28" s="17">
        <v>1</v>
      </c>
      <c r="M28" s="20">
        <f t="shared" si="0"/>
        <v>2</v>
      </c>
      <c r="N28" s="17">
        <v>0</v>
      </c>
      <c r="O28" s="17">
        <v>1</v>
      </c>
      <c r="P28" s="26">
        <f t="shared" si="5"/>
        <v>1</v>
      </c>
      <c r="Q28" s="17">
        <v>2</v>
      </c>
      <c r="R28" s="20">
        <f t="shared" si="1"/>
        <v>2</v>
      </c>
      <c r="S28" s="17">
        <v>1</v>
      </c>
      <c r="T28" s="104">
        <v>5</v>
      </c>
      <c r="U28" s="104">
        <v>1</v>
      </c>
      <c r="V28" s="30">
        <v>15</v>
      </c>
      <c r="W28" s="34">
        <v>4</v>
      </c>
      <c r="X28" s="30">
        <v>5</v>
      </c>
      <c r="Y28" s="104">
        <v>3</v>
      </c>
      <c r="Z28" s="30">
        <v>2</v>
      </c>
      <c r="AA28" s="30">
        <v>3</v>
      </c>
      <c r="AB28" s="30">
        <v>5</v>
      </c>
      <c r="AC28" s="30">
        <v>5</v>
      </c>
      <c r="AD28" s="26">
        <f t="shared" si="6"/>
        <v>49</v>
      </c>
      <c r="AE28" s="17">
        <v>2</v>
      </c>
      <c r="AF28" s="92">
        <v>3</v>
      </c>
      <c r="AG28" s="112">
        <v>4</v>
      </c>
      <c r="AH28" s="20">
        <f t="shared" si="7"/>
        <v>9</v>
      </c>
      <c r="AI28" s="103">
        <v>5</v>
      </c>
      <c r="AJ28" s="17">
        <v>1</v>
      </c>
      <c r="AK28" s="26">
        <f t="shared" si="8"/>
        <v>6</v>
      </c>
      <c r="AL28" s="113">
        <v>1</v>
      </c>
      <c r="AM28" s="20">
        <f t="shared" si="12"/>
        <v>1</v>
      </c>
    </row>
    <row r="29" spans="1:39" s="6" customFormat="1" ht="15" customHeight="1" x14ac:dyDescent="0.25">
      <c r="A29" s="12" t="s">
        <v>16</v>
      </c>
      <c r="B29" s="7" t="s">
        <v>8</v>
      </c>
      <c r="C29" s="7">
        <v>1</v>
      </c>
      <c r="D29" s="20">
        <f t="shared" si="3"/>
        <v>1</v>
      </c>
      <c r="E29" s="7">
        <v>1</v>
      </c>
      <c r="F29" s="20">
        <f t="shared" si="3"/>
        <v>1</v>
      </c>
      <c r="G29" s="7">
        <v>4</v>
      </c>
      <c r="H29" s="7">
        <v>2</v>
      </c>
      <c r="I29" s="7">
        <v>2</v>
      </c>
      <c r="J29" s="20">
        <f t="shared" si="4"/>
        <v>8</v>
      </c>
      <c r="K29" s="7">
        <v>1</v>
      </c>
      <c r="L29" s="7">
        <v>3</v>
      </c>
      <c r="M29" s="20">
        <f t="shared" si="0"/>
        <v>4</v>
      </c>
      <c r="N29" s="7">
        <v>2</v>
      </c>
      <c r="O29" s="7">
        <v>2</v>
      </c>
      <c r="P29" s="26">
        <f t="shared" si="5"/>
        <v>4</v>
      </c>
      <c r="Q29" s="7">
        <v>2</v>
      </c>
      <c r="R29" s="20">
        <f t="shared" si="1"/>
        <v>2</v>
      </c>
      <c r="S29" s="7">
        <v>1</v>
      </c>
      <c r="T29" s="49">
        <v>2</v>
      </c>
      <c r="U29" s="47">
        <v>2</v>
      </c>
      <c r="V29" s="7">
        <v>4</v>
      </c>
      <c r="W29" s="42">
        <v>2</v>
      </c>
      <c r="X29" s="7">
        <v>1</v>
      </c>
      <c r="Y29" s="49">
        <v>2</v>
      </c>
      <c r="Z29" s="7">
        <v>2</v>
      </c>
      <c r="AA29" s="7">
        <v>2</v>
      </c>
      <c r="AB29" s="7">
        <v>2</v>
      </c>
      <c r="AC29" s="7">
        <v>2</v>
      </c>
      <c r="AD29" s="26">
        <f t="shared" si="6"/>
        <v>22</v>
      </c>
      <c r="AE29" s="17">
        <v>1</v>
      </c>
      <c r="AF29" s="89">
        <v>1</v>
      </c>
      <c r="AG29" s="97">
        <v>5</v>
      </c>
      <c r="AH29" s="20">
        <f t="shared" si="7"/>
        <v>7</v>
      </c>
      <c r="AI29" s="103">
        <v>25</v>
      </c>
      <c r="AJ29" s="7">
        <v>4</v>
      </c>
      <c r="AK29" s="26">
        <f t="shared" si="8"/>
        <v>29</v>
      </c>
      <c r="AL29" s="98">
        <v>2</v>
      </c>
      <c r="AM29" s="20">
        <f t="shared" si="12"/>
        <v>2</v>
      </c>
    </row>
    <row r="30" spans="1:39" s="6" customFormat="1" ht="15" customHeight="1" x14ac:dyDescent="0.25">
      <c r="A30" s="12" t="s">
        <v>96</v>
      </c>
      <c r="B30" s="7" t="s">
        <v>8</v>
      </c>
      <c r="C30" s="7">
        <v>0</v>
      </c>
      <c r="D30" s="20">
        <f t="shared" si="3"/>
        <v>0</v>
      </c>
      <c r="E30" s="7">
        <v>0</v>
      </c>
      <c r="F30" s="20">
        <f t="shared" si="3"/>
        <v>0</v>
      </c>
      <c r="G30" s="7">
        <v>20</v>
      </c>
      <c r="H30" s="7">
        <v>5</v>
      </c>
      <c r="I30" s="7">
        <v>0</v>
      </c>
      <c r="J30" s="20">
        <f t="shared" si="4"/>
        <v>25</v>
      </c>
      <c r="K30" s="7">
        <v>0</v>
      </c>
      <c r="L30" s="7">
        <v>0</v>
      </c>
      <c r="M30" s="20">
        <f t="shared" si="0"/>
        <v>0</v>
      </c>
      <c r="N30" s="7">
        <v>0</v>
      </c>
      <c r="O30" s="7">
        <v>0</v>
      </c>
      <c r="P30" s="26">
        <f t="shared" si="5"/>
        <v>0</v>
      </c>
      <c r="Q30" s="7">
        <v>6</v>
      </c>
      <c r="R30" s="20">
        <f t="shared" si="1"/>
        <v>6</v>
      </c>
      <c r="S30" s="7">
        <v>4</v>
      </c>
      <c r="T30" s="49">
        <v>5</v>
      </c>
      <c r="U30" s="47">
        <v>6</v>
      </c>
      <c r="V30" s="7">
        <v>10</v>
      </c>
      <c r="W30" s="42">
        <v>3</v>
      </c>
      <c r="X30" s="7">
        <v>1</v>
      </c>
      <c r="Y30" s="49">
        <v>2</v>
      </c>
      <c r="Z30" s="7">
        <v>2</v>
      </c>
      <c r="AA30" s="7">
        <v>2</v>
      </c>
      <c r="AB30" s="7">
        <v>2</v>
      </c>
      <c r="AC30" s="7">
        <v>3</v>
      </c>
      <c r="AD30" s="26">
        <f t="shared" si="6"/>
        <v>40</v>
      </c>
      <c r="AE30" s="17">
        <v>0</v>
      </c>
      <c r="AF30" s="89">
        <v>0</v>
      </c>
      <c r="AG30" s="97">
        <v>3</v>
      </c>
      <c r="AH30" s="20">
        <f t="shared" si="7"/>
        <v>3</v>
      </c>
      <c r="AI30" s="103">
        <v>0</v>
      </c>
      <c r="AJ30" s="7">
        <v>1</v>
      </c>
      <c r="AK30" s="26">
        <f t="shared" si="8"/>
        <v>1</v>
      </c>
      <c r="AL30" s="98">
        <v>1</v>
      </c>
      <c r="AM30" s="20">
        <f t="shared" si="12"/>
        <v>1</v>
      </c>
    </row>
    <row r="31" spans="1:39" s="6" customFormat="1" ht="15" customHeight="1" x14ac:dyDescent="0.25">
      <c r="A31" s="12" t="s">
        <v>17</v>
      </c>
      <c r="B31" s="7" t="s">
        <v>3</v>
      </c>
      <c r="C31" s="7">
        <v>3</v>
      </c>
      <c r="D31" s="20">
        <f t="shared" si="3"/>
        <v>3</v>
      </c>
      <c r="E31" s="7">
        <v>1</v>
      </c>
      <c r="F31" s="20">
        <f t="shared" si="3"/>
        <v>1</v>
      </c>
      <c r="G31" s="7">
        <v>5</v>
      </c>
      <c r="H31" s="7">
        <v>4</v>
      </c>
      <c r="I31" s="7">
        <v>1</v>
      </c>
      <c r="J31" s="20">
        <f t="shared" si="4"/>
        <v>10</v>
      </c>
      <c r="K31" s="7">
        <v>1</v>
      </c>
      <c r="L31" s="7">
        <v>1</v>
      </c>
      <c r="M31" s="20">
        <f t="shared" si="0"/>
        <v>2</v>
      </c>
      <c r="N31" s="7">
        <v>1</v>
      </c>
      <c r="O31" s="7">
        <v>2</v>
      </c>
      <c r="P31" s="26">
        <f t="shared" si="5"/>
        <v>3</v>
      </c>
      <c r="Q31" s="7">
        <v>2</v>
      </c>
      <c r="R31" s="20">
        <f t="shared" si="1"/>
        <v>2</v>
      </c>
      <c r="S31" s="7">
        <v>4</v>
      </c>
      <c r="T31" s="49">
        <v>2</v>
      </c>
      <c r="U31" s="47">
        <v>2</v>
      </c>
      <c r="V31" s="7">
        <v>3</v>
      </c>
      <c r="W31" s="42">
        <v>1</v>
      </c>
      <c r="X31" s="7">
        <v>1</v>
      </c>
      <c r="Y31" s="49">
        <v>1</v>
      </c>
      <c r="Z31" s="7">
        <v>1</v>
      </c>
      <c r="AA31" s="7">
        <v>1</v>
      </c>
      <c r="AB31" s="7">
        <v>1</v>
      </c>
      <c r="AC31" s="7">
        <v>3</v>
      </c>
      <c r="AD31" s="26">
        <f t="shared" si="6"/>
        <v>20</v>
      </c>
      <c r="AE31" s="17">
        <v>1</v>
      </c>
      <c r="AF31" s="89">
        <v>1</v>
      </c>
      <c r="AG31" s="97">
        <v>2</v>
      </c>
      <c r="AH31" s="20">
        <f t="shared" si="7"/>
        <v>4</v>
      </c>
      <c r="AI31" s="103">
        <v>15</v>
      </c>
      <c r="AJ31" s="7">
        <v>3</v>
      </c>
      <c r="AK31" s="26">
        <f t="shared" si="8"/>
        <v>18</v>
      </c>
      <c r="AL31" s="98">
        <v>2</v>
      </c>
      <c r="AM31" s="20">
        <f t="shared" si="12"/>
        <v>2</v>
      </c>
    </row>
    <row r="32" spans="1:39" s="6" customFormat="1" ht="15" customHeight="1" x14ac:dyDescent="0.25">
      <c r="A32" s="12" t="s">
        <v>99</v>
      </c>
      <c r="B32" s="7" t="s">
        <v>3</v>
      </c>
      <c r="C32" s="7">
        <v>0</v>
      </c>
      <c r="D32" s="20">
        <f t="shared" si="3"/>
        <v>0</v>
      </c>
      <c r="E32" s="7">
        <v>0</v>
      </c>
      <c r="F32" s="20">
        <f t="shared" si="3"/>
        <v>0</v>
      </c>
      <c r="G32" s="7">
        <v>3</v>
      </c>
      <c r="H32" s="7">
        <v>5</v>
      </c>
      <c r="I32" s="7">
        <v>0</v>
      </c>
      <c r="J32" s="20">
        <f t="shared" si="4"/>
        <v>8</v>
      </c>
      <c r="K32" s="7">
        <v>0</v>
      </c>
      <c r="L32" s="7">
        <v>3</v>
      </c>
      <c r="M32" s="20">
        <f t="shared" si="0"/>
        <v>3</v>
      </c>
      <c r="N32" s="7">
        <v>0</v>
      </c>
      <c r="O32" s="7">
        <v>2</v>
      </c>
      <c r="P32" s="26">
        <f t="shared" si="5"/>
        <v>2</v>
      </c>
      <c r="Q32" s="7">
        <v>2</v>
      </c>
      <c r="R32" s="20">
        <f t="shared" si="1"/>
        <v>2</v>
      </c>
      <c r="S32" s="7">
        <v>2</v>
      </c>
      <c r="T32" s="49">
        <v>15</v>
      </c>
      <c r="U32" s="47">
        <v>1</v>
      </c>
      <c r="V32" s="7">
        <v>20</v>
      </c>
      <c r="W32" s="42">
        <v>5</v>
      </c>
      <c r="X32" s="7">
        <v>5</v>
      </c>
      <c r="Y32" s="49">
        <v>1</v>
      </c>
      <c r="Z32" s="7">
        <v>6</v>
      </c>
      <c r="AA32" s="7">
        <v>2</v>
      </c>
      <c r="AB32" s="7">
        <v>5</v>
      </c>
      <c r="AC32" s="7">
        <v>4</v>
      </c>
      <c r="AD32" s="26">
        <f t="shared" si="6"/>
        <v>66</v>
      </c>
      <c r="AE32" s="7">
        <v>0</v>
      </c>
      <c r="AF32" s="89">
        <v>0</v>
      </c>
      <c r="AG32" s="97">
        <v>2</v>
      </c>
      <c r="AH32" s="20">
        <f t="shared" si="7"/>
        <v>2</v>
      </c>
      <c r="AI32" s="103">
        <v>0</v>
      </c>
      <c r="AJ32" s="7">
        <v>0</v>
      </c>
      <c r="AK32" s="26">
        <f t="shared" si="8"/>
        <v>0</v>
      </c>
      <c r="AL32" s="98">
        <v>3</v>
      </c>
      <c r="AM32" s="20">
        <f t="shared" si="12"/>
        <v>3</v>
      </c>
    </row>
    <row r="33" spans="1:39" s="6" customFormat="1" ht="15" customHeight="1" x14ac:dyDescent="0.25">
      <c r="A33" s="12" t="s">
        <v>100</v>
      </c>
      <c r="B33" s="7" t="s">
        <v>8</v>
      </c>
      <c r="C33" s="7">
        <v>3</v>
      </c>
      <c r="D33" s="20">
        <f t="shared" si="3"/>
        <v>3</v>
      </c>
      <c r="E33" s="7">
        <v>1</v>
      </c>
      <c r="F33" s="20">
        <f t="shared" si="3"/>
        <v>1</v>
      </c>
      <c r="G33" s="7">
        <v>3</v>
      </c>
      <c r="H33" s="7">
        <v>1</v>
      </c>
      <c r="I33" s="7">
        <v>0</v>
      </c>
      <c r="J33" s="20">
        <f t="shared" si="4"/>
        <v>4</v>
      </c>
      <c r="K33" s="7">
        <v>3</v>
      </c>
      <c r="L33" s="7">
        <v>3</v>
      </c>
      <c r="M33" s="20">
        <f t="shared" si="0"/>
        <v>6</v>
      </c>
      <c r="N33" s="7">
        <v>0</v>
      </c>
      <c r="O33" s="7">
        <v>2</v>
      </c>
      <c r="P33" s="26">
        <f t="shared" si="5"/>
        <v>2</v>
      </c>
      <c r="Q33" s="7">
        <v>4</v>
      </c>
      <c r="R33" s="20">
        <f t="shared" si="1"/>
        <v>4</v>
      </c>
      <c r="S33" s="7">
        <v>2</v>
      </c>
      <c r="T33" s="49">
        <v>10</v>
      </c>
      <c r="U33" s="47">
        <v>1</v>
      </c>
      <c r="V33" s="7">
        <v>12</v>
      </c>
      <c r="W33" s="42">
        <v>5</v>
      </c>
      <c r="X33" s="7">
        <v>5</v>
      </c>
      <c r="Y33" s="49">
        <v>1</v>
      </c>
      <c r="Z33" s="7">
        <v>6</v>
      </c>
      <c r="AA33" s="7">
        <v>0</v>
      </c>
      <c r="AB33" s="7">
        <v>5</v>
      </c>
      <c r="AC33" s="7">
        <v>4</v>
      </c>
      <c r="AD33" s="26">
        <f t="shared" si="6"/>
        <v>51</v>
      </c>
      <c r="AE33" s="7">
        <v>0</v>
      </c>
      <c r="AF33" s="89">
        <v>0</v>
      </c>
      <c r="AG33" s="97">
        <v>1</v>
      </c>
      <c r="AH33" s="20">
        <f t="shared" si="7"/>
        <v>1</v>
      </c>
      <c r="AI33" s="103">
        <v>0</v>
      </c>
      <c r="AJ33" s="7">
        <v>0</v>
      </c>
      <c r="AK33" s="26">
        <f t="shared" si="8"/>
        <v>0</v>
      </c>
      <c r="AL33" s="98">
        <v>3</v>
      </c>
      <c r="AM33" s="20">
        <f t="shared" si="12"/>
        <v>3</v>
      </c>
    </row>
    <row r="34" spans="1:39" s="6" customFormat="1" ht="15" customHeight="1" x14ac:dyDescent="0.25">
      <c r="A34" s="12" t="s">
        <v>101</v>
      </c>
      <c r="B34" s="7" t="s">
        <v>8</v>
      </c>
      <c r="C34" s="7">
        <v>0</v>
      </c>
      <c r="D34" s="20">
        <f>C34</f>
        <v>0</v>
      </c>
      <c r="E34" s="7">
        <v>0</v>
      </c>
      <c r="F34" s="20">
        <f>E34</f>
        <v>0</v>
      </c>
      <c r="G34" s="7">
        <v>3</v>
      </c>
      <c r="H34" s="7">
        <v>0</v>
      </c>
      <c r="I34" s="7">
        <v>0</v>
      </c>
      <c r="J34" s="114">
        <f t="shared" si="4"/>
        <v>3</v>
      </c>
      <c r="K34" s="7">
        <v>0</v>
      </c>
      <c r="L34" s="7">
        <v>3</v>
      </c>
      <c r="M34" s="20">
        <f t="shared" si="0"/>
        <v>3</v>
      </c>
      <c r="N34" s="7">
        <v>1</v>
      </c>
      <c r="O34" s="7">
        <v>2</v>
      </c>
      <c r="P34" s="26">
        <f t="shared" si="5"/>
        <v>3</v>
      </c>
      <c r="Q34" s="7">
        <v>1</v>
      </c>
      <c r="R34" s="20">
        <f t="shared" si="1"/>
        <v>1</v>
      </c>
      <c r="S34" s="7">
        <v>3</v>
      </c>
      <c r="T34" s="49">
        <v>10</v>
      </c>
      <c r="U34" s="47">
        <v>1</v>
      </c>
      <c r="V34" s="7">
        <v>12</v>
      </c>
      <c r="W34" s="42">
        <v>5</v>
      </c>
      <c r="X34" s="7">
        <v>5</v>
      </c>
      <c r="Y34" s="49">
        <v>1</v>
      </c>
      <c r="Z34" s="7">
        <v>6</v>
      </c>
      <c r="AA34" s="7">
        <v>0</v>
      </c>
      <c r="AB34" s="7">
        <v>5</v>
      </c>
      <c r="AC34" s="7">
        <v>4</v>
      </c>
      <c r="AD34" s="26">
        <f t="shared" si="6"/>
        <v>52</v>
      </c>
      <c r="AE34" s="7">
        <v>1</v>
      </c>
      <c r="AF34" s="89">
        <v>0</v>
      </c>
      <c r="AG34" s="97">
        <v>0</v>
      </c>
      <c r="AH34" s="20">
        <f t="shared" si="7"/>
        <v>1</v>
      </c>
      <c r="AI34" s="103">
        <v>0</v>
      </c>
      <c r="AJ34" s="7">
        <v>0</v>
      </c>
      <c r="AK34" s="26">
        <f t="shared" si="8"/>
        <v>0</v>
      </c>
      <c r="AL34" s="98">
        <v>3</v>
      </c>
      <c r="AM34" s="20">
        <f t="shared" si="12"/>
        <v>3</v>
      </c>
    </row>
    <row r="35" spans="1:39" s="6" customFormat="1" ht="15" customHeight="1" x14ac:dyDescent="0.25">
      <c r="A35" s="12" t="s">
        <v>102</v>
      </c>
      <c r="B35" s="7" t="s">
        <v>8</v>
      </c>
      <c r="C35" s="7">
        <v>2</v>
      </c>
      <c r="D35" s="20">
        <f t="shared" si="3"/>
        <v>2</v>
      </c>
      <c r="E35" s="7">
        <v>0</v>
      </c>
      <c r="F35" s="20">
        <f t="shared" si="3"/>
        <v>0</v>
      </c>
      <c r="G35" s="7">
        <v>0</v>
      </c>
      <c r="H35" s="7">
        <v>0</v>
      </c>
      <c r="I35" s="7">
        <v>1</v>
      </c>
      <c r="J35" s="20">
        <f t="shared" si="4"/>
        <v>1</v>
      </c>
      <c r="K35" s="7">
        <v>0</v>
      </c>
      <c r="L35" s="7">
        <v>0</v>
      </c>
      <c r="M35" s="20">
        <f t="shared" si="0"/>
        <v>0</v>
      </c>
      <c r="N35" s="7">
        <v>0</v>
      </c>
      <c r="O35" s="7">
        <v>2</v>
      </c>
      <c r="P35" s="26">
        <f t="shared" si="5"/>
        <v>2</v>
      </c>
      <c r="Q35" s="7">
        <v>1</v>
      </c>
      <c r="R35" s="20">
        <f t="shared" si="1"/>
        <v>1</v>
      </c>
      <c r="S35" s="7">
        <v>2</v>
      </c>
      <c r="T35" s="49">
        <v>5</v>
      </c>
      <c r="U35" s="47">
        <v>1</v>
      </c>
      <c r="V35" s="7">
        <v>12</v>
      </c>
      <c r="W35" s="42">
        <v>5</v>
      </c>
      <c r="X35" s="7">
        <v>5</v>
      </c>
      <c r="Y35" s="49">
        <v>1</v>
      </c>
      <c r="Z35" s="7">
        <v>6</v>
      </c>
      <c r="AA35" s="7">
        <v>0</v>
      </c>
      <c r="AB35" s="7">
        <v>5</v>
      </c>
      <c r="AC35" s="7">
        <v>4</v>
      </c>
      <c r="AD35" s="26">
        <f t="shared" si="6"/>
        <v>46</v>
      </c>
      <c r="AE35" s="7">
        <v>0</v>
      </c>
      <c r="AF35" s="89">
        <v>1</v>
      </c>
      <c r="AG35" s="97">
        <v>2</v>
      </c>
      <c r="AH35" s="20">
        <f t="shared" si="7"/>
        <v>3</v>
      </c>
      <c r="AI35" s="103">
        <v>0</v>
      </c>
      <c r="AJ35" s="7">
        <v>3</v>
      </c>
      <c r="AK35" s="26">
        <f t="shared" si="8"/>
        <v>3</v>
      </c>
      <c r="AL35" s="98">
        <v>3</v>
      </c>
      <c r="AM35" s="20">
        <f t="shared" si="12"/>
        <v>3</v>
      </c>
    </row>
    <row r="36" spans="1:39" s="6" customFormat="1" ht="15" customHeight="1" x14ac:dyDescent="0.25">
      <c r="A36" s="12" t="s">
        <v>103</v>
      </c>
      <c r="B36" s="7" t="s">
        <v>8</v>
      </c>
      <c r="C36" s="7">
        <v>4</v>
      </c>
      <c r="D36" s="20">
        <f t="shared" si="3"/>
        <v>4</v>
      </c>
      <c r="E36" s="7">
        <v>1</v>
      </c>
      <c r="F36" s="20">
        <f t="shared" si="3"/>
        <v>1</v>
      </c>
      <c r="G36" s="7">
        <v>6</v>
      </c>
      <c r="H36" s="7">
        <v>1</v>
      </c>
      <c r="I36" s="7">
        <v>0</v>
      </c>
      <c r="J36" s="20">
        <f t="shared" si="4"/>
        <v>7</v>
      </c>
      <c r="K36" s="7">
        <v>0</v>
      </c>
      <c r="L36" s="7">
        <v>3</v>
      </c>
      <c r="M36" s="20">
        <f t="shared" si="0"/>
        <v>3</v>
      </c>
      <c r="N36" s="7">
        <v>1</v>
      </c>
      <c r="O36" s="7">
        <v>2</v>
      </c>
      <c r="P36" s="26">
        <f t="shared" si="5"/>
        <v>3</v>
      </c>
      <c r="Q36" s="7">
        <v>2</v>
      </c>
      <c r="R36" s="20">
        <f t="shared" si="1"/>
        <v>2</v>
      </c>
      <c r="S36" s="7">
        <v>3</v>
      </c>
      <c r="T36" s="49">
        <v>10</v>
      </c>
      <c r="U36" s="47">
        <v>1</v>
      </c>
      <c r="V36" s="7">
        <v>12</v>
      </c>
      <c r="W36" s="42">
        <v>5</v>
      </c>
      <c r="X36" s="7">
        <v>5</v>
      </c>
      <c r="Y36" s="49">
        <v>1</v>
      </c>
      <c r="Z36" s="7">
        <v>5</v>
      </c>
      <c r="AA36" s="7">
        <v>0</v>
      </c>
      <c r="AB36" s="7">
        <v>5</v>
      </c>
      <c r="AC36" s="7">
        <v>4</v>
      </c>
      <c r="AD36" s="26">
        <f t="shared" si="6"/>
        <v>51</v>
      </c>
      <c r="AE36" s="7">
        <v>1</v>
      </c>
      <c r="AF36" s="89">
        <v>0</v>
      </c>
      <c r="AG36" s="97">
        <v>0</v>
      </c>
      <c r="AH36" s="20">
        <f t="shared" si="7"/>
        <v>1</v>
      </c>
      <c r="AI36" s="103">
        <v>5</v>
      </c>
      <c r="AJ36" s="7">
        <v>2</v>
      </c>
      <c r="AK36" s="26">
        <f t="shared" si="8"/>
        <v>7</v>
      </c>
      <c r="AL36" s="98">
        <v>2</v>
      </c>
      <c r="AM36" s="20">
        <f t="shared" si="12"/>
        <v>2</v>
      </c>
    </row>
    <row r="37" spans="1:39" s="6" customFormat="1" ht="15" customHeight="1" x14ac:dyDescent="0.25">
      <c r="A37" s="12" t="s">
        <v>91</v>
      </c>
      <c r="B37" s="7" t="s">
        <v>8</v>
      </c>
      <c r="C37" s="7">
        <v>3</v>
      </c>
      <c r="D37" s="20">
        <f t="shared" si="3"/>
        <v>3</v>
      </c>
      <c r="E37" s="7">
        <v>1</v>
      </c>
      <c r="F37" s="20">
        <f t="shared" si="3"/>
        <v>1</v>
      </c>
      <c r="G37" s="7">
        <v>4</v>
      </c>
      <c r="H37" s="7">
        <v>3</v>
      </c>
      <c r="I37" s="7">
        <v>0</v>
      </c>
      <c r="J37" s="20">
        <f t="shared" si="4"/>
        <v>7</v>
      </c>
      <c r="K37" s="7">
        <v>3</v>
      </c>
      <c r="L37" s="7">
        <v>3</v>
      </c>
      <c r="M37" s="20">
        <f t="shared" si="0"/>
        <v>6</v>
      </c>
      <c r="N37" s="7">
        <v>1</v>
      </c>
      <c r="O37" s="7">
        <v>4</v>
      </c>
      <c r="P37" s="26">
        <f t="shared" si="5"/>
        <v>5</v>
      </c>
      <c r="Q37" s="7">
        <v>1</v>
      </c>
      <c r="R37" s="20">
        <f t="shared" si="1"/>
        <v>1</v>
      </c>
      <c r="S37" s="7">
        <v>2</v>
      </c>
      <c r="T37" s="49">
        <v>10</v>
      </c>
      <c r="U37" s="47">
        <v>1</v>
      </c>
      <c r="V37" s="7">
        <v>10</v>
      </c>
      <c r="W37" s="42">
        <v>5</v>
      </c>
      <c r="X37" s="7">
        <v>5</v>
      </c>
      <c r="Y37" s="49">
        <v>1</v>
      </c>
      <c r="Z37" s="7">
        <v>5</v>
      </c>
      <c r="AA37" s="7">
        <v>1</v>
      </c>
      <c r="AB37" s="7">
        <v>5</v>
      </c>
      <c r="AC37" s="7">
        <v>4</v>
      </c>
      <c r="AD37" s="26">
        <f t="shared" si="6"/>
        <v>49</v>
      </c>
      <c r="AE37" s="7">
        <v>1</v>
      </c>
      <c r="AF37" s="89">
        <v>1</v>
      </c>
      <c r="AG37" s="97">
        <v>2</v>
      </c>
      <c r="AH37" s="20">
        <f t="shared" si="7"/>
        <v>4</v>
      </c>
      <c r="AI37" s="103">
        <v>1</v>
      </c>
      <c r="AJ37" s="7">
        <v>2</v>
      </c>
      <c r="AK37" s="26">
        <f t="shared" si="8"/>
        <v>3</v>
      </c>
      <c r="AL37" s="110">
        <v>2</v>
      </c>
      <c r="AM37" s="20">
        <f t="shared" si="12"/>
        <v>2</v>
      </c>
    </row>
    <row r="38" spans="1:39" s="6" customFormat="1" ht="15" customHeight="1" x14ac:dyDescent="0.25">
      <c r="A38" s="12" t="s">
        <v>105</v>
      </c>
      <c r="B38" s="7" t="s">
        <v>8</v>
      </c>
      <c r="C38" s="7">
        <v>2</v>
      </c>
      <c r="D38" s="20">
        <f t="shared" si="3"/>
        <v>2</v>
      </c>
      <c r="E38" s="7">
        <v>0</v>
      </c>
      <c r="F38" s="20">
        <f t="shared" si="3"/>
        <v>0</v>
      </c>
      <c r="G38" s="7">
        <v>1</v>
      </c>
      <c r="H38" s="7">
        <v>1</v>
      </c>
      <c r="I38" s="7">
        <v>0</v>
      </c>
      <c r="J38" s="20">
        <f t="shared" si="4"/>
        <v>2</v>
      </c>
      <c r="K38" s="7">
        <v>0</v>
      </c>
      <c r="L38" s="7">
        <v>0</v>
      </c>
      <c r="M38" s="20">
        <f t="shared" si="0"/>
        <v>0</v>
      </c>
      <c r="N38" s="7">
        <v>1</v>
      </c>
      <c r="O38" s="7">
        <v>4</v>
      </c>
      <c r="P38" s="26">
        <f t="shared" si="5"/>
        <v>5</v>
      </c>
      <c r="Q38" s="7">
        <v>2</v>
      </c>
      <c r="R38" s="20">
        <f t="shared" si="1"/>
        <v>2</v>
      </c>
      <c r="S38" s="7">
        <v>0</v>
      </c>
      <c r="T38" s="49">
        <v>10</v>
      </c>
      <c r="U38" s="47">
        <v>0</v>
      </c>
      <c r="V38" s="7">
        <v>10</v>
      </c>
      <c r="W38" s="42">
        <v>5</v>
      </c>
      <c r="X38" s="7">
        <v>5</v>
      </c>
      <c r="Y38" s="49">
        <v>1</v>
      </c>
      <c r="Z38" s="7">
        <v>5</v>
      </c>
      <c r="AA38" s="7">
        <v>1</v>
      </c>
      <c r="AB38" s="7">
        <v>5</v>
      </c>
      <c r="AC38" s="7">
        <v>4</v>
      </c>
      <c r="AD38" s="26">
        <f t="shared" si="6"/>
        <v>46</v>
      </c>
      <c r="AE38" s="7">
        <v>1</v>
      </c>
      <c r="AF38" s="89">
        <v>1</v>
      </c>
      <c r="AG38" s="97">
        <v>2</v>
      </c>
      <c r="AH38" s="20">
        <f t="shared" si="7"/>
        <v>4</v>
      </c>
      <c r="AI38" s="115">
        <v>3</v>
      </c>
      <c r="AJ38" s="116">
        <v>3</v>
      </c>
      <c r="AK38" s="26">
        <f t="shared" si="8"/>
        <v>6</v>
      </c>
      <c r="AL38" s="117">
        <v>0</v>
      </c>
      <c r="AM38" s="20">
        <f t="shared" si="12"/>
        <v>0</v>
      </c>
    </row>
    <row r="39" spans="1:39" s="6" customFormat="1" ht="15" customHeight="1" x14ac:dyDescent="0.25">
      <c r="A39" s="39" t="s">
        <v>115</v>
      </c>
      <c r="B39" s="7" t="s">
        <v>5</v>
      </c>
      <c r="C39" s="7">
        <v>0</v>
      </c>
      <c r="D39" s="20">
        <f t="shared" si="3"/>
        <v>0</v>
      </c>
      <c r="E39" s="7">
        <v>0</v>
      </c>
      <c r="F39" s="20">
        <f t="shared" si="3"/>
        <v>0</v>
      </c>
      <c r="G39" s="15">
        <v>15</v>
      </c>
      <c r="H39" s="7">
        <v>0</v>
      </c>
      <c r="I39" s="7">
        <v>0</v>
      </c>
      <c r="J39" s="20">
        <f t="shared" si="4"/>
        <v>15</v>
      </c>
      <c r="K39" s="7">
        <v>0</v>
      </c>
      <c r="L39" s="7">
        <v>0</v>
      </c>
      <c r="M39" s="20">
        <f t="shared" si="0"/>
        <v>0</v>
      </c>
      <c r="N39" s="7">
        <v>0</v>
      </c>
      <c r="O39" s="7">
        <v>0</v>
      </c>
      <c r="P39" s="26">
        <f t="shared" si="5"/>
        <v>0</v>
      </c>
      <c r="Q39" s="7">
        <v>0</v>
      </c>
      <c r="R39" s="20">
        <f t="shared" si="1"/>
        <v>0</v>
      </c>
      <c r="S39" s="7">
        <v>0</v>
      </c>
      <c r="T39" s="7">
        <v>2</v>
      </c>
      <c r="U39" s="47">
        <v>0</v>
      </c>
      <c r="V39" s="7">
        <v>2</v>
      </c>
      <c r="W39" s="7">
        <v>1</v>
      </c>
      <c r="X39" s="7">
        <v>1</v>
      </c>
      <c r="Y39" s="7">
        <v>1</v>
      </c>
      <c r="Z39" s="7">
        <v>1</v>
      </c>
      <c r="AA39" s="7">
        <v>1</v>
      </c>
      <c r="AB39" s="7">
        <v>1</v>
      </c>
      <c r="AC39" s="7">
        <v>2</v>
      </c>
      <c r="AD39" s="26">
        <f t="shared" si="6"/>
        <v>12</v>
      </c>
      <c r="AE39" s="7">
        <v>0</v>
      </c>
      <c r="AF39" s="89">
        <v>2</v>
      </c>
      <c r="AG39" s="97">
        <v>2</v>
      </c>
      <c r="AH39" s="20">
        <f t="shared" si="7"/>
        <v>4</v>
      </c>
      <c r="AI39" s="118">
        <v>15</v>
      </c>
      <c r="AJ39" s="42">
        <v>8</v>
      </c>
      <c r="AK39" s="26">
        <f t="shared" si="8"/>
        <v>23</v>
      </c>
      <c r="AL39" s="119">
        <v>4</v>
      </c>
      <c r="AM39" s="20">
        <f t="shared" si="12"/>
        <v>4</v>
      </c>
    </row>
    <row r="40" spans="1:39" s="6" customFormat="1" ht="15" customHeight="1" x14ac:dyDescent="0.25">
      <c r="A40" s="120" t="s">
        <v>116</v>
      </c>
      <c r="B40" s="7" t="s">
        <v>5</v>
      </c>
      <c r="C40" s="7">
        <v>0</v>
      </c>
      <c r="D40" s="20">
        <f t="shared" si="3"/>
        <v>0</v>
      </c>
      <c r="E40" s="7">
        <v>0</v>
      </c>
      <c r="F40" s="20">
        <f t="shared" si="3"/>
        <v>0</v>
      </c>
      <c r="G40" s="15">
        <v>15</v>
      </c>
      <c r="H40" s="7">
        <v>0</v>
      </c>
      <c r="I40" s="7">
        <v>0</v>
      </c>
      <c r="J40" s="20">
        <f t="shared" si="4"/>
        <v>15</v>
      </c>
      <c r="K40" s="7">
        <v>0</v>
      </c>
      <c r="L40" s="7">
        <v>0</v>
      </c>
      <c r="M40" s="20">
        <f t="shared" si="0"/>
        <v>0</v>
      </c>
      <c r="N40" s="7">
        <v>0</v>
      </c>
      <c r="O40" s="7">
        <v>0</v>
      </c>
      <c r="P40" s="26">
        <f t="shared" si="5"/>
        <v>0</v>
      </c>
      <c r="Q40" s="7">
        <v>0</v>
      </c>
      <c r="R40" s="20">
        <f t="shared" si="1"/>
        <v>0</v>
      </c>
      <c r="S40" s="7">
        <v>0</v>
      </c>
      <c r="T40" s="7">
        <v>1</v>
      </c>
      <c r="U40" s="47">
        <v>0</v>
      </c>
      <c r="V40" s="7">
        <v>2</v>
      </c>
      <c r="W40" s="7">
        <v>1</v>
      </c>
      <c r="X40" s="7">
        <v>1</v>
      </c>
      <c r="Y40" s="7">
        <v>1</v>
      </c>
      <c r="Z40" s="7">
        <v>1</v>
      </c>
      <c r="AA40" s="7">
        <v>1</v>
      </c>
      <c r="AB40" s="7">
        <v>1</v>
      </c>
      <c r="AC40" s="7">
        <v>1</v>
      </c>
      <c r="AD40" s="26">
        <f t="shared" si="6"/>
        <v>10</v>
      </c>
      <c r="AE40" s="7">
        <v>0</v>
      </c>
      <c r="AF40" s="89">
        <v>2</v>
      </c>
      <c r="AG40" s="97">
        <v>2</v>
      </c>
      <c r="AH40" s="20">
        <f t="shared" si="7"/>
        <v>4</v>
      </c>
      <c r="AI40" s="118">
        <v>15</v>
      </c>
      <c r="AJ40" s="42">
        <v>8</v>
      </c>
      <c r="AK40" s="26">
        <f t="shared" si="8"/>
        <v>23</v>
      </c>
      <c r="AL40" s="119">
        <v>1</v>
      </c>
      <c r="AM40" s="20">
        <f t="shared" si="12"/>
        <v>1</v>
      </c>
    </row>
    <row r="41" spans="1:39" s="6" customFormat="1" ht="15" customHeight="1" x14ac:dyDescent="0.25">
      <c r="A41" s="120" t="s">
        <v>117</v>
      </c>
      <c r="B41" s="7" t="s">
        <v>5</v>
      </c>
      <c r="C41" s="7">
        <v>0</v>
      </c>
      <c r="D41" s="20">
        <f t="shared" si="3"/>
        <v>0</v>
      </c>
      <c r="E41" s="7">
        <v>0</v>
      </c>
      <c r="F41" s="20">
        <f t="shared" si="3"/>
        <v>0</v>
      </c>
      <c r="G41" s="15">
        <v>15</v>
      </c>
      <c r="H41" s="7">
        <v>0</v>
      </c>
      <c r="I41" s="7">
        <v>0</v>
      </c>
      <c r="J41" s="20">
        <f t="shared" si="4"/>
        <v>15</v>
      </c>
      <c r="K41" s="7">
        <v>0</v>
      </c>
      <c r="L41" s="7">
        <v>0</v>
      </c>
      <c r="M41" s="20">
        <f t="shared" si="0"/>
        <v>0</v>
      </c>
      <c r="N41" s="7">
        <v>0</v>
      </c>
      <c r="O41" s="7">
        <v>0</v>
      </c>
      <c r="P41" s="26">
        <f t="shared" si="5"/>
        <v>0</v>
      </c>
      <c r="Q41" s="7">
        <v>0</v>
      </c>
      <c r="R41" s="20">
        <f t="shared" si="1"/>
        <v>0</v>
      </c>
      <c r="S41" s="7">
        <v>0</v>
      </c>
      <c r="T41" s="7">
        <v>3</v>
      </c>
      <c r="U41" s="47">
        <v>0</v>
      </c>
      <c r="V41" s="7">
        <v>4</v>
      </c>
      <c r="W41" s="7">
        <v>1</v>
      </c>
      <c r="X41" s="7">
        <v>1</v>
      </c>
      <c r="Y41" s="7">
        <v>1</v>
      </c>
      <c r="Z41" s="7">
        <v>1</v>
      </c>
      <c r="AA41" s="7">
        <v>1</v>
      </c>
      <c r="AB41" s="7">
        <v>1</v>
      </c>
      <c r="AC41" s="7">
        <v>2</v>
      </c>
      <c r="AD41" s="26">
        <f t="shared" si="6"/>
        <v>15</v>
      </c>
      <c r="AE41" s="7">
        <v>0</v>
      </c>
      <c r="AF41" s="89">
        <v>10</v>
      </c>
      <c r="AG41" s="97">
        <v>0</v>
      </c>
      <c r="AH41" s="20">
        <f t="shared" si="7"/>
        <v>10</v>
      </c>
      <c r="AI41" s="118">
        <v>15</v>
      </c>
      <c r="AJ41" s="42">
        <v>8</v>
      </c>
      <c r="AK41" s="26">
        <f t="shared" si="8"/>
        <v>23</v>
      </c>
      <c r="AL41" s="119">
        <v>4</v>
      </c>
      <c r="AM41" s="20">
        <f t="shared" si="12"/>
        <v>4</v>
      </c>
    </row>
    <row r="42" spans="1:39" s="6" customFormat="1" ht="15" customHeight="1" x14ac:dyDescent="0.25">
      <c r="A42" s="12" t="s">
        <v>109</v>
      </c>
      <c r="B42" s="7" t="s">
        <v>5</v>
      </c>
      <c r="C42" s="7">
        <v>0</v>
      </c>
      <c r="D42" s="20">
        <f t="shared" si="3"/>
        <v>0</v>
      </c>
      <c r="E42" s="7">
        <v>0</v>
      </c>
      <c r="F42" s="20">
        <f t="shared" si="3"/>
        <v>0</v>
      </c>
      <c r="G42" s="7">
        <v>0</v>
      </c>
      <c r="H42" s="7">
        <v>0</v>
      </c>
      <c r="I42" s="7">
        <v>1</v>
      </c>
      <c r="J42" s="20">
        <f t="shared" si="4"/>
        <v>1</v>
      </c>
      <c r="K42" s="7">
        <v>1</v>
      </c>
      <c r="L42" s="7">
        <v>0</v>
      </c>
      <c r="M42" s="20">
        <f t="shared" si="0"/>
        <v>1</v>
      </c>
      <c r="N42" s="7">
        <v>0</v>
      </c>
      <c r="O42" s="7">
        <v>0</v>
      </c>
      <c r="P42" s="26">
        <f t="shared" si="5"/>
        <v>0</v>
      </c>
      <c r="Q42" s="7">
        <v>0</v>
      </c>
      <c r="R42" s="20">
        <f t="shared" si="1"/>
        <v>0</v>
      </c>
      <c r="S42" s="7">
        <v>0</v>
      </c>
      <c r="T42" s="7">
        <v>1</v>
      </c>
      <c r="U42" s="47">
        <v>0</v>
      </c>
      <c r="V42" s="7">
        <v>2</v>
      </c>
      <c r="W42" s="7">
        <v>1</v>
      </c>
      <c r="X42" s="7">
        <v>1</v>
      </c>
      <c r="Y42" s="7">
        <v>1</v>
      </c>
      <c r="Z42" s="7">
        <v>1</v>
      </c>
      <c r="AA42" s="7">
        <v>0</v>
      </c>
      <c r="AB42" s="7">
        <v>1</v>
      </c>
      <c r="AC42" s="7">
        <v>1</v>
      </c>
      <c r="AD42" s="26">
        <f t="shared" si="6"/>
        <v>9</v>
      </c>
      <c r="AE42" s="7">
        <v>0</v>
      </c>
      <c r="AF42" s="89">
        <v>2</v>
      </c>
      <c r="AG42" s="97">
        <v>0</v>
      </c>
      <c r="AH42" s="20">
        <f t="shared" si="7"/>
        <v>2</v>
      </c>
      <c r="AI42" s="121">
        <v>0</v>
      </c>
      <c r="AJ42" s="7">
        <v>0</v>
      </c>
      <c r="AK42" s="26">
        <f>SUM(AI42,AJ42)</f>
        <v>0</v>
      </c>
      <c r="AL42" s="47">
        <v>0</v>
      </c>
      <c r="AM42" s="20">
        <f t="shared" si="12"/>
        <v>0</v>
      </c>
    </row>
    <row r="43" spans="1:39" s="6" customFormat="1" ht="15" customHeight="1" x14ac:dyDescent="0.25">
      <c r="A43" s="12" t="s">
        <v>110</v>
      </c>
      <c r="B43" s="7" t="s">
        <v>5</v>
      </c>
      <c r="C43" s="7">
        <v>0</v>
      </c>
      <c r="D43" s="20">
        <f t="shared" si="3"/>
        <v>0</v>
      </c>
      <c r="E43" s="7">
        <v>0</v>
      </c>
      <c r="F43" s="20">
        <f t="shared" si="3"/>
        <v>0</v>
      </c>
      <c r="G43" s="7">
        <v>0</v>
      </c>
      <c r="H43" s="7">
        <v>0</v>
      </c>
      <c r="I43" s="7">
        <v>1</v>
      </c>
      <c r="J43" s="20">
        <f t="shared" si="4"/>
        <v>1</v>
      </c>
      <c r="K43" s="7">
        <v>0</v>
      </c>
      <c r="L43" s="7">
        <v>0</v>
      </c>
      <c r="M43" s="20">
        <f t="shared" si="0"/>
        <v>0</v>
      </c>
      <c r="N43" s="7">
        <v>0</v>
      </c>
      <c r="O43" s="7">
        <v>0</v>
      </c>
      <c r="P43" s="26">
        <f t="shared" si="5"/>
        <v>0</v>
      </c>
      <c r="Q43" s="7">
        <v>0</v>
      </c>
      <c r="R43" s="20">
        <f t="shared" si="1"/>
        <v>0</v>
      </c>
      <c r="S43" s="7">
        <v>0</v>
      </c>
      <c r="T43" s="7">
        <v>3</v>
      </c>
      <c r="U43" s="47">
        <v>0</v>
      </c>
      <c r="V43" s="7">
        <v>4</v>
      </c>
      <c r="W43" s="7">
        <v>1</v>
      </c>
      <c r="X43" s="7">
        <v>1</v>
      </c>
      <c r="Y43" s="7">
        <v>1</v>
      </c>
      <c r="Z43" s="7">
        <v>1</v>
      </c>
      <c r="AA43" s="7">
        <v>0</v>
      </c>
      <c r="AB43" s="7">
        <v>1</v>
      </c>
      <c r="AC43" s="7">
        <v>2</v>
      </c>
      <c r="AD43" s="26">
        <f t="shared" si="6"/>
        <v>14</v>
      </c>
      <c r="AE43" s="7">
        <v>0</v>
      </c>
      <c r="AF43" s="89">
        <v>4</v>
      </c>
      <c r="AG43" s="97">
        <v>0</v>
      </c>
      <c r="AH43" s="20">
        <f t="shared" si="7"/>
        <v>4</v>
      </c>
      <c r="AI43" s="121">
        <v>0</v>
      </c>
      <c r="AJ43" s="7">
        <v>0</v>
      </c>
      <c r="AK43" s="26">
        <f t="shared" si="8"/>
        <v>0</v>
      </c>
      <c r="AL43" s="47">
        <v>0</v>
      </c>
      <c r="AM43" s="45">
        <f t="shared" si="12"/>
        <v>0</v>
      </c>
    </row>
    <row r="44" spans="1:39" s="6" customFormat="1" ht="15" customHeight="1" x14ac:dyDescent="0.25">
      <c r="A44" s="120" t="s">
        <v>111</v>
      </c>
      <c r="B44" s="7" t="s">
        <v>5</v>
      </c>
      <c r="C44" s="7">
        <v>10</v>
      </c>
      <c r="D44" s="20">
        <f t="shared" si="3"/>
        <v>10</v>
      </c>
      <c r="E44" s="7">
        <v>0</v>
      </c>
      <c r="F44" s="20">
        <f t="shared" si="3"/>
        <v>0</v>
      </c>
      <c r="G44" s="7">
        <v>0</v>
      </c>
      <c r="H44" s="7">
        <v>0</v>
      </c>
      <c r="I44" s="7">
        <v>0</v>
      </c>
      <c r="J44" s="20">
        <f t="shared" si="4"/>
        <v>0</v>
      </c>
      <c r="K44" s="7">
        <v>1</v>
      </c>
      <c r="L44" s="7">
        <v>0</v>
      </c>
      <c r="M44" s="20">
        <f t="shared" si="0"/>
        <v>1</v>
      </c>
      <c r="N44" s="7">
        <v>0</v>
      </c>
      <c r="O44" s="7">
        <v>0</v>
      </c>
      <c r="P44" s="26">
        <f t="shared" si="5"/>
        <v>0</v>
      </c>
      <c r="Q44" s="7">
        <v>0</v>
      </c>
      <c r="R44" s="20">
        <f t="shared" si="1"/>
        <v>0</v>
      </c>
      <c r="S44" s="7">
        <v>0</v>
      </c>
      <c r="T44" s="7">
        <v>5</v>
      </c>
      <c r="U44" s="47">
        <v>0</v>
      </c>
      <c r="V44" s="7">
        <v>5</v>
      </c>
      <c r="W44" s="7">
        <v>0</v>
      </c>
      <c r="X44" s="7">
        <v>0</v>
      </c>
      <c r="Y44" s="7">
        <v>0</v>
      </c>
      <c r="Z44" s="7">
        <v>2</v>
      </c>
      <c r="AA44" s="7">
        <v>0</v>
      </c>
      <c r="AB44" s="7">
        <v>1</v>
      </c>
      <c r="AC44" s="7">
        <v>2</v>
      </c>
      <c r="AD44" s="26">
        <f t="shared" si="6"/>
        <v>15</v>
      </c>
      <c r="AE44" s="7">
        <v>0</v>
      </c>
      <c r="AF44" s="89">
        <v>2</v>
      </c>
      <c r="AG44" s="97">
        <v>2</v>
      </c>
      <c r="AH44" s="20">
        <f t="shared" si="7"/>
        <v>4</v>
      </c>
      <c r="AI44" s="121">
        <v>0</v>
      </c>
      <c r="AJ44" s="7">
        <v>0</v>
      </c>
      <c r="AK44" s="26">
        <f t="shared" si="8"/>
        <v>0</v>
      </c>
      <c r="AL44" s="47">
        <v>1</v>
      </c>
      <c r="AM44" s="45">
        <f t="shared" si="12"/>
        <v>1</v>
      </c>
    </row>
    <row r="45" spans="1:39" s="6" customFormat="1" ht="15" customHeight="1" x14ac:dyDescent="0.25">
      <c r="A45" s="120" t="s">
        <v>112</v>
      </c>
      <c r="B45" s="7" t="s">
        <v>5</v>
      </c>
      <c r="C45" s="7">
        <v>2</v>
      </c>
      <c r="D45" s="20">
        <f t="shared" si="3"/>
        <v>2</v>
      </c>
      <c r="E45" s="7">
        <v>0</v>
      </c>
      <c r="F45" s="20">
        <f t="shared" si="3"/>
        <v>0</v>
      </c>
      <c r="G45" s="7">
        <v>0</v>
      </c>
      <c r="H45" s="7">
        <v>0</v>
      </c>
      <c r="I45" s="7">
        <v>0</v>
      </c>
      <c r="J45" s="20">
        <f t="shared" si="4"/>
        <v>0</v>
      </c>
      <c r="K45" s="7">
        <v>0</v>
      </c>
      <c r="L45" s="7">
        <v>0</v>
      </c>
      <c r="M45" s="20">
        <f t="shared" si="0"/>
        <v>0</v>
      </c>
      <c r="N45" s="7">
        <v>0</v>
      </c>
      <c r="O45" s="7">
        <v>0</v>
      </c>
      <c r="P45" s="26">
        <f t="shared" si="5"/>
        <v>0</v>
      </c>
      <c r="Q45" s="7">
        <v>0</v>
      </c>
      <c r="R45" s="20">
        <f t="shared" si="1"/>
        <v>0</v>
      </c>
      <c r="S45" s="7">
        <v>0</v>
      </c>
      <c r="T45" s="7">
        <v>5</v>
      </c>
      <c r="U45" s="47">
        <v>0</v>
      </c>
      <c r="V45" s="7">
        <v>5</v>
      </c>
      <c r="W45" s="7">
        <v>0</v>
      </c>
      <c r="X45" s="7">
        <v>0</v>
      </c>
      <c r="Y45" s="7">
        <v>0</v>
      </c>
      <c r="Z45" s="7">
        <v>5</v>
      </c>
      <c r="AA45" s="7">
        <v>1</v>
      </c>
      <c r="AB45" s="7">
        <v>1</v>
      </c>
      <c r="AC45" s="7">
        <v>5</v>
      </c>
      <c r="AD45" s="26">
        <f t="shared" si="6"/>
        <v>22</v>
      </c>
      <c r="AE45" s="7">
        <v>0</v>
      </c>
      <c r="AF45" s="89">
        <v>4</v>
      </c>
      <c r="AG45" s="97">
        <v>0</v>
      </c>
      <c r="AH45" s="20">
        <f t="shared" si="7"/>
        <v>4</v>
      </c>
      <c r="AI45" s="121">
        <v>0</v>
      </c>
      <c r="AJ45" s="7">
        <v>0</v>
      </c>
      <c r="AK45" s="26">
        <f t="shared" si="8"/>
        <v>0</v>
      </c>
      <c r="AL45" s="47">
        <v>0</v>
      </c>
      <c r="AM45" s="45">
        <f t="shared" si="12"/>
        <v>0</v>
      </c>
    </row>
    <row r="46" spans="1:39" s="6" customFormat="1" ht="15" customHeight="1" x14ac:dyDescent="0.25">
      <c r="A46" s="12" t="s">
        <v>107</v>
      </c>
      <c r="B46" s="7" t="s">
        <v>1</v>
      </c>
      <c r="C46" s="7">
        <v>0</v>
      </c>
      <c r="D46" s="20">
        <f t="shared" si="3"/>
        <v>0</v>
      </c>
      <c r="E46" s="7">
        <v>0</v>
      </c>
      <c r="F46" s="20">
        <f t="shared" si="3"/>
        <v>0</v>
      </c>
      <c r="G46" s="7">
        <v>5</v>
      </c>
      <c r="H46" s="7">
        <v>0</v>
      </c>
      <c r="I46" s="7">
        <v>0</v>
      </c>
      <c r="J46" s="20">
        <f t="shared" si="4"/>
        <v>5</v>
      </c>
      <c r="K46" s="7">
        <v>0</v>
      </c>
      <c r="L46" s="7">
        <v>0</v>
      </c>
      <c r="M46" s="20">
        <f t="shared" si="0"/>
        <v>0</v>
      </c>
      <c r="N46" s="7">
        <v>0</v>
      </c>
      <c r="O46" s="7">
        <v>0</v>
      </c>
      <c r="P46" s="26">
        <f t="shared" si="5"/>
        <v>0</v>
      </c>
      <c r="Q46" s="7">
        <v>0</v>
      </c>
      <c r="R46" s="20">
        <f t="shared" si="1"/>
        <v>0</v>
      </c>
      <c r="S46" s="7">
        <v>0</v>
      </c>
      <c r="T46" s="7">
        <v>0</v>
      </c>
      <c r="U46" s="47">
        <v>0</v>
      </c>
      <c r="V46" s="7">
        <v>0</v>
      </c>
      <c r="W46" s="7">
        <v>0</v>
      </c>
      <c r="X46" s="7">
        <v>0</v>
      </c>
      <c r="Y46" s="7">
        <v>0</v>
      </c>
      <c r="Z46" s="7">
        <v>5</v>
      </c>
      <c r="AA46" s="7">
        <v>0</v>
      </c>
      <c r="AB46" s="7">
        <v>1</v>
      </c>
      <c r="AC46" s="7">
        <v>3</v>
      </c>
      <c r="AD46" s="26">
        <f t="shared" si="6"/>
        <v>9</v>
      </c>
      <c r="AE46" s="7">
        <v>0</v>
      </c>
      <c r="AF46" s="89">
        <v>2</v>
      </c>
      <c r="AG46" s="97">
        <v>0</v>
      </c>
      <c r="AH46" s="20">
        <f t="shared" si="7"/>
        <v>2</v>
      </c>
      <c r="AI46" s="121">
        <v>0</v>
      </c>
      <c r="AJ46" s="7">
        <v>0</v>
      </c>
      <c r="AK46" s="26">
        <f t="shared" si="8"/>
        <v>0</v>
      </c>
      <c r="AL46" s="47">
        <v>0</v>
      </c>
      <c r="AM46" s="45">
        <f t="shared" si="12"/>
        <v>0</v>
      </c>
    </row>
    <row r="47" spans="1:39" s="6" customFormat="1" ht="15" customHeight="1" x14ac:dyDescent="0.25">
      <c r="A47" s="12" t="s">
        <v>108</v>
      </c>
      <c r="B47" s="7" t="s">
        <v>8</v>
      </c>
      <c r="C47" s="7">
        <v>0</v>
      </c>
      <c r="D47" s="20">
        <f t="shared" si="3"/>
        <v>0</v>
      </c>
      <c r="E47" s="7">
        <v>0</v>
      </c>
      <c r="F47" s="20">
        <f t="shared" si="3"/>
        <v>0</v>
      </c>
      <c r="G47" s="7">
        <v>3</v>
      </c>
      <c r="H47" s="7">
        <v>0</v>
      </c>
      <c r="I47" s="7">
        <v>0</v>
      </c>
      <c r="J47" s="20">
        <f t="shared" si="4"/>
        <v>3</v>
      </c>
      <c r="K47" s="7">
        <v>0</v>
      </c>
      <c r="L47" s="7">
        <v>0</v>
      </c>
      <c r="M47" s="20">
        <f t="shared" si="0"/>
        <v>0</v>
      </c>
      <c r="N47" s="7">
        <v>0</v>
      </c>
      <c r="O47" s="7">
        <v>0</v>
      </c>
      <c r="P47" s="26">
        <f t="shared" si="5"/>
        <v>0</v>
      </c>
      <c r="Q47" s="7">
        <v>0</v>
      </c>
      <c r="R47" s="20">
        <f t="shared" si="1"/>
        <v>0</v>
      </c>
      <c r="S47" s="7">
        <v>0</v>
      </c>
      <c r="T47" s="7">
        <v>0</v>
      </c>
      <c r="U47" s="47">
        <v>0</v>
      </c>
      <c r="V47" s="7">
        <v>1</v>
      </c>
      <c r="W47" s="7">
        <v>1</v>
      </c>
      <c r="X47" s="7">
        <v>1</v>
      </c>
      <c r="Y47" s="7">
        <v>1</v>
      </c>
      <c r="Z47" s="7">
        <v>1</v>
      </c>
      <c r="AA47" s="7">
        <v>0</v>
      </c>
      <c r="AB47" s="7">
        <v>1</v>
      </c>
      <c r="AC47" s="7">
        <v>1</v>
      </c>
      <c r="AD47" s="26">
        <f t="shared" si="6"/>
        <v>7</v>
      </c>
      <c r="AE47" s="7">
        <v>0</v>
      </c>
      <c r="AF47" s="89">
        <v>2</v>
      </c>
      <c r="AG47" s="97">
        <v>0</v>
      </c>
      <c r="AH47" s="20">
        <f t="shared" si="7"/>
        <v>2</v>
      </c>
      <c r="AI47" s="121">
        <v>0</v>
      </c>
      <c r="AJ47" s="7">
        <v>0</v>
      </c>
      <c r="AK47" s="26">
        <f t="shared" si="8"/>
        <v>0</v>
      </c>
      <c r="AL47" s="47">
        <v>0</v>
      </c>
      <c r="AM47" s="45">
        <f t="shared" si="12"/>
        <v>0</v>
      </c>
    </row>
    <row r="48" spans="1:39" s="5" customFormat="1" ht="15" customHeight="1" x14ac:dyDescent="0.25">
      <c r="A48" s="11" t="s">
        <v>74</v>
      </c>
      <c r="B48" s="10"/>
      <c r="C48" s="10"/>
      <c r="D48" s="25"/>
      <c r="E48" s="19"/>
      <c r="F48" s="25"/>
      <c r="G48" s="11"/>
      <c r="H48" s="10"/>
      <c r="I48" s="11"/>
      <c r="J48" s="11"/>
      <c r="K48" s="10"/>
      <c r="L48" s="10"/>
      <c r="M48" s="11"/>
      <c r="N48" s="10"/>
      <c r="O48" s="10"/>
      <c r="P48" s="11"/>
      <c r="Q48" s="10"/>
      <c r="R48" s="25"/>
      <c r="S48" s="10"/>
      <c r="T48" s="56"/>
      <c r="U48" s="10"/>
      <c r="V48" s="10"/>
      <c r="W48" s="10"/>
      <c r="X48" s="10"/>
      <c r="Y48" s="10"/>
      <c r="Z48" s="10"/>
      <c r="AA48" s="10"/>
      <c r="AB48" s="10"/>
      <c r="AC48" s="10"/>
      <c r="AD48" s="25"/>
      <c r="AE48" s="10"/>
      <c r="AF48" s="10"/>
      <c r="AG48" s="10"/>
      <c r="AH48" s="25"/>
      <c r="AI48" s="10"/>
      <c r="AJ48" s="10"/>
      <c r="AK48" s="11"/>
      <c r="AL48" s="10"/>
      <c r="AM48" s="25"/>
    </row>
    <row r="49" spans="1:39" s="6" customFormat="1" ht="15" customHeight="1" x14ac:dyDescent="0.25">
      <c r="A49" s="18" t="s">
        <v>18</v>
      </c>
      <c r="B49" s="7" t="s">
        <v>10</v>
      </c>
      <c r="C49" s="7">
        <v>2</v>
      </c>
      <c r="D49" s="20">
        <f>C49</f>
        <v>2</v>
      </c>
      <c r="E49" s="7">
        <v>1</v>
      </c>
      <c r="F49" s="20">
        <f>E49</f>
        <v>1</v>
      </c>
      <c r="G49" s="7">
        <v>25</v>
      </c>
      <c r="H49" s="7">
        <v>4</v>
      </c>
      <c r="I49" s="7">
        <v>1</v>
      </c>
      <c r="J49" s="20">
        <f>SUM(G49,H49,I49)</f>
        <v>30</v>
      </c>
      <c r="K49" s="7">
        <v>1</v>
      </c>
      <c r="L49" s="7">
        <v>1</v>
      </c>
      <c r="M49" s="20">
        <f t="shared" ref="M49:M62" si="13">SUM(K49,L49)</f>
        <v>2</v>
      </c>
      <c r="N49" s="7">
        <v>2</v>
      </c>
      <c r="O49" s="7">
        <v>0</v>
      </c>
      <c r="P49" s="26">
        <f>SUM(N49,O49)</f>
        <v>2</v>
      </c>
      <c r="Q49" s="7">
        <v>2</v>
      </c>
      <c r="R49" s="20">
        <f>Q49</f>
        <v>2</v>
      </c>
      <c r="S49" s="7">
        <v>10</v>
      </c>
      <c r="T49" s="49">
        <v>6</v>
      </c>
      <c r="U49" s="7">
        <v>4</v>
      </c>
      <c r="V49" s="7">
        <v>5</v>
      </c>
      <c r="W49" s="42">
        <v>6</v>
      </c>
      <c r="X49" s="7">
        <v>3</v>
      </c>
      <c r="Y49" s="49">
        <v>1</v>
      </c>
      <c r="Z49" s="7">
        <v>4</v>
      </c>
      <c r="AA49" s="7">
        <v>1</v>
      </c>
      <c r="AB49" s="7">
        <v>3</v>
      </c>
      <c r="AC49" s="7">
        <v>5</v>
      </c>
      <c r="AD49" s="26">
        <f t="shared" si="6"/>
        <v>48</v>
      </c>
      <c r="AE49" s="17">
        <v>2</v>
      </c>
      <c r="AF49" s="89">
        <v>2</v>
      </c>
      <c r="AG49" s="90">
        <v>1</v>
      </c>
      <c r="AH49" s="20">
        <f>SUM(AE49,AF49,AG49)</f>
        <v>5</v>
      </c>
      <c r="AI49" s="33">
        <v>5</v>
      </c>
      <c r="AJ49" s="7">
        <v>4</v>
      </c>
      <c r="AK49" s="26">
        <f>SUM(AI49,AJ49)</f>
        <v>9</v>
      </c>
      <c r="AL49" s="93">
        <v>2</v>
      </c>
      <c r="AM49" s="45">
        <f t="shared" ref="AM49:AM62" si="14">AL49</f>
        <v>2</v>
      </c>
    </row>
    <row r="50" spans="1:39" s="6" customFormat="1" ht="15" customHeight="1" x14ac:dyDescent="0.25">
      <c r="A50" s="18" t="s">
        <v>22</v>
      </c>
      <c r="B50" s="7" t="s">
        <v>5</v>
      </c>
      <c r="C50" s="7">
        <v>1</v>
      </c>
      <c r="D50" s="20">
        <f t="shared" ref="D50:F62" si="15">C50</f>
        <v>1</v>
      </c>
      <c r="E50" s="7">
        <v>1</v>
      </c>
      <c r="F50" s="20">
        <f t="shared" si="15"/>
        <v>1</v>
      </c>
      <c r="G50" s="7">
        <v>25</v>
      </c>
      <c r="H50" s="7">
        <v>2</v>
      </c>
      <c r="I50" s="7">
        <v>0</v>
      </c>
      <c r="J50" s="20">
        <f t="shared" ref="J50:J62" si="16">SUM(G50,H50,I50)</f>
        <v>27</v>
      </c>
      <c r="K50" s="7">
        <v>0</v>
      </c>
      <c r="L50" s="7">
        <v>1</v>
      </c>
      <c r="M50" s="20">
        <f t="shared" si="13"/>
        <v>1</v>
      </c>
      <c r="N50" s="7">
        <v>2</v>
      </c>
      <c r="O50" s="7">
        <v>2</v>
      </c>
      <c r="P50" s="26">
        <f t="shared" ref="P50:P62" si="17">SUM(N50,O50)</f>
        <v>4</v>
      </c>
      <c r="Q50" s="7">
        <v>2</v>
      </c>
      <c r="R50" s="20">
        <f t="shared" ref="R50:R62" si="18">Q50</f>
        <v>2</v>
      </c>
      <c r="S50" s="7">
        <v>10</v>
      </c>
      <c r="T50" s="49">
        <v>4</v>
      </c>
      <c r="U50" s="7">
        <v>2</v>
      </c>
      <c r="V50" s="7">
        <v>4</v>
      </c>
      <c r="W50" s="42">
        <v>4</v>
      </c>
      <c r="X50" s="7">
        <v>3</v>
      </c>
      <c r="Y50" s="49">
        <v>2</v>
      </c>
      <c r="Z50" s="7">
        <v>5</v>
      </c>
      <c r="AA50" s="7">
        <v>1</v>
      </c>
      <c r="AB50" s="7">
        <v>2</v>
      </c>
      <c r="AC50" s="7">
        <v>4</v>
      </c>
      <c r="AD50" s="26">
        <f t="shared" si="6"/>
        <v>41</v>
      </c>
      <c r="AE50" s="17">
        <v>1</v>
      </c>
      <c r="AF50" s="89">
        <v>3</v>
      </c>
      <c r="AG50" s="90">
        <v>1</v>
      </c>
      <c r="AH50" s="20">
        <f t="shared" si="7"/>
        <v>5</v>
      </c>
      <c r="AI50" s="33">
        <v>5</v>
      </c>
      <c r="AJ50" s="7">
        <v>4</v>
      </c>
      <c r="AK50" s="26">
        <f t="shared" ref="AK50:AK61" si="19">SUM(AI50,AJ50)</f>
        <v>9</v>
      </c>
      <c r="AL50" s="93">
        <v>2</v>
      </c>
      <c r="AM50" s="45">
        <f t="shared" si="14"/>
        <v>2</v>
      </c>
    </row>
    <row r="51" spans="1:39" s="6" customFormat="1" ht="15" customHeight="1" x14ac:dyDescent="0.25">
      <c r="A51" s="18" t="s">
        <v>33</v>
      </c>
      <c r="B51" s="7" t="s">
        <v>21</v>
      </c>
      <c r="C51" s="7">
        <v>3</v>
      </c>
      <c r="D51" s="20">
        <f t="shared" si="15"/>
        <v>3</v>
      </c>
      <c r="E51" s="7">
        <v>2</v>
      </c>
      <c r="F51" s="20">
        <f t="shared" si="15"/>
        <v>2</v>
      </c>
      <c r="G51" s="7">
        <v>12</v>
      </c>
      <c r="H51" s="7">
        <v>8</v>
      </c>
      <c r="I51" s="7">
        <v>1</v>
      </c>
      <c r="J51" s="20">
        <f t="shared" si="16"/>
        <v>21</v>
      </c>
      <c r="K51" s="7">
        <v>2</v>
      </c>
      <c r="L51" s="7">
        <v>6</v>
      </c>
      <c r="M51" s="20">
        <f t="shared" si="13"/>
        <v>8</v>
      </c>
      <c r="N51" s="7">
        <v>2</v>
      </c>
      <c r="O51" s="7">
        <v>4</v>
      </c>
      <c r="P51" s="26">
        <f t="shared" si="17"/>
        <v>6</v>
      </c>
      <c r="Q51" s="7">
        <v>4</v>
      </c>
      <c r="R51" s="20">
        <f t="shared" si="18"/>
        <v>4</v>
      </c>
      <c r="S51" s="7">
        <v>40</v>
      </c>
      <c r="T51" s="49">
        <v>12</v>
      </c>
      <c r="U51" s="7">
        <v>6</v>
      </c>
      <c r="V51" s="7">
        <v>10</v>
      </c>
      <c r="W51" s="42">
        <v>6</v>
      </c>
      <c r="X51" s="7">
        <v>20</v>
      </c>
      <c r="Y51" s="49">
        <v>2</v>
      </c>
      <c r="Z51" s="7">
        <v>10</v>
      </c>
      <c r="AA51" s="7">
        <v>4</v>
      </c>
      <c r="AB51" s="7">
        <v>5</v>
      </c>
      <c r="AC51" s="7">
        <v>3</v>
      </c>
      <c r="AD51" s="26">
        <f t="shared" si="6"/>
        <v>118</v>
      </c>
      <c r="AE51" s="17">
        <v>3</v>
      </c>
      <c r="AF51" s="89">
        <v>4</v>
      </c>
      <c r="AG51" s="90">
        <v>4</v>
      </c>
      <c r="AH51" s="20">
        <f t="shared" si="7"/>
        <v>11</v>
      </c>
      <c r="AI51" s="33">
        <v>10</v>
      </c>
      <c r="AJ51" s="7">
        <v>20</v>
      </c>
      <c r="AK51" s="26">
        <f t="shared" si="19"/>
        <v>30</v>
      </c>
      <c r="AL51" s="93">
        <v>10</v>
      </c>
      <c r="AM51" s="45">
        <f t="shared" si="14"/>
        <v>10</v>
      </c>
    </row>
    <row r="52" spans="1:39" s="6" customFormat="1" ht="15" customHeight="1" x14ac:dyDescent="0.25">
      <c r="A52" s="18" t="s">
        <v>93</v>
      </c>
      <c r="B52" s="7" t="s">
        <v>20</v>
      </c>
      <c r="C52" s="7">
        <v>0</v>
      </c>
      <c r="D52" s="20">
        <f t="shared" si="15"/>
        <v>0</v>
      </c>
      <c r="E52" s="7">
        <v>0</v>
      </c>
      <c r="F52" s="20">
        <f t="shared" si="15"/>
        <v>0</v>
      </c>
      <c r="G52" s="7">
        <v>3</v>
      </c>
      <c r="H52" s="7">
        <v>0</v>
      </c>
      <c r="I52" s="7">
        <v>1</v>
      </c>
      <c r="J52" s="20">
        <f t="shared" si="16"/>
        <v>4</v>
      </c>
      <c r="K52" s="7">
        <v>1</v>
      </c>
      <c r="L52" s="7">
        <v>0</v>
      </c>
      <c r="M52" s="20">
        <f t="shared" si="13"/>
        <v>1</v>
      </c>
      <c r="N52" s="7">
        <v>0</v>
      </c>
      <c r="O52" s="7">
        <v>0</v>
      </c>
      <c r="P52" s="26">
        <f t="shared" si="17"/>
        <v>0</v>
      </c>
      <c r="Q52" s="7">
        <v>2</v>
      </c>
      <c r="R52" s="20">
        <f t="shared" si="18"/>
        <v>2</v>
      </c>
      <c r="S52" s="57">
        <v>20</v>
      </c>
      <c r="T52" s="57">
        <v>6</v>
      </c>
      <c r="U52" s="7">
        <v>2</v>
      </c>
      <c r="V52" s="7">
        <v>20</v>
      </c>
      <c r="W52" s="59">
        <v>2</v>
      </c>
      <c r="X52" s="7">
        <v>2</v>
      </c>
      <c r="Y52" s="57">
        <v>2</v>
      </c>
      <c r="Z52" s="7">
        <v>2</v>
      </c>
      <c r="AA52" s="7">
        <v>2</v>
      </c>
      <c r="AB52" s="7">
        <v>2</v>
      </c>
      <c r="AC52" s="7">
        <v>4</v>
      </c>
      <c r="AD52" s="26">
        <f t="shared" si="6"/>
        <v>64</v>
      </c>
      <c r="AE52" s="17">
        <v>0</v>
      </c>
      <c r="AF52" s="89">
        <v>2</v>
      </c>
      <c r="AG52" s="90">
        <v>2</v>
      </c>
      <c r="AH52" s="20">
        <f t="shared" si="7"/>
        <v>4</v>
      </c>
      <c r="AI52" s="33">
        <v>1</v>
      </c>
      <c r="AJ52" s="7">
        <v>4</v>
      </c>
      <c r="AK52" s="26">
        <f t="shared" si="19"/>
        <v>5</v>
      </c>
      <c r="AL52" s="93">
        <v>2</v>
      </c>
      <c r="AM52" s="45">
        <f t="shared" si="14"/>
        <v>2</v>
      </c>
    </row>
    <row r="53" spans="1:39" s="6" customFormat="1" ht="15" customHeight="1" x14ac:dyDescent="0.25">
      <c r="A53" s="18" t="s">
        <v>23</v>
      </c>
      <c r="B53" s="7" t="s">
        <v>5</v>
      </c>
      <c r="C53" s="7">
        <v>0</v>
      </c>
      <c r="D53" s="20">
        <f t="shared" si="15"/>
        <v>0</v>
      </c>
      <c r="E53" s="7">
        <v>0</v>
      </c>
      <c r="F53" s="20">
        <f t="shared" si="15"/>
        <v>0</v>
      </c>
      <c r="G53" s="7">
        <v>2</v>
      </c>
      <c r="H53" s="7">
        <v>2</v>
      </c>
      <c r="I53" s="7">
        <v>0</v>
      </c>
      <c r="J53" s="20">
        <f t="shared" si="16"/>
        <v>4</v>
      </c>
      <c r="K53" s="7">
        <v>1</v>
      </c>
      <c r="L53" s="7">
        <v>0</v>
      </c>
      <c r="M53" s="20">
        <f t="shared" si="13"/>
        <v>1</v>
      </c>
      <c r="N53" s="7">
        <v>1</v>
      </c>
      <c r="O53" s="7">
        <v>0</v>
      </c>
      <c r="P53" s="26">
        <f t="shared" si="17"/>
        <v>1</v>
      </c>
      <c r="Q53" s="7">
        <v>4</v>
      </c>
      <c r="R53" s="20">
        <f t="shared" si="18"/>
        <v>4</v>
      </c>
      <c r="S53" s="7">
        <v>5</v>
      </c>
      <c r="T53" s="49">
        <v>3</v>
      </c>
      <c r="U53" s="7">
        <v>2</v>
      </c>
      <c r="V53" s="7">
        <v>3</v>
      </c>
      <c r="W53" s="42">
        <v>2</v>
      </c>
      <c r="X53" s="7">
        <v>2</v>
      </c>
      <c r="Y53" s="49">
        <v>2</v>
      </c>
      <c r="Z53" s="7">
        <v>2</v>
      </c>
      <c r="AA53" s="7">
        <v>1</v>
      </c>
      <c r="AB53" s="7">
        <v>1</v>
      </c>
      <c r="AC53" s="7">
        <v>2</v>
      </c>
      <c r="AD53" s="26">
        <f t="shared" si="6"/>
        <v>25</v>
      </c>
      <c r="AE53" s="17">
        <v>1</v>
      </c>
      <c r="AF53" s="89">
        <v>1</v>
      </c>
      <c r="AG53" s="90">
        <v>1</v>
      </c>
      <c r="AH53" s="20">
        <f t="shared" si="7"/>
        <v>3</v>
      </c>
      <c r="AI53" s="33">
        <v>5</v>
      </c>
      <c r="AJ53" s="7">
        <v>4</v>
      </c>
      <c r="AK53" s="26">
        <f t="shared" si="19"/>
        <v>9</v>
      </c>
      <c r="AL53" s="93">
        <v>2</v>
      </c>
      <c r="AM53" s="45">
        <f t="shared" si="14"/>
        <v>2</v>
      </c>
    </row>
    <row r="54" spans="1:39" s="6" customFormat="1" ht="15" customHeight="1" x14ac:dyDescent="0.25">
      <c r="A54" s="18" t="s">
        <v>19</v>
      </c>
      <c r="B54" s="7" t="s">
        <v>10</v>
      </c>
      <c r="C54" s="17">
        <v>2</v>
      </c>
      <c r="D54" s="20">
        <f t="shared" si="15"/>
        <v>2</v>
      </c>
      <c r="E54" s="17">
        <v>1</v>
      </c>
      <c r="F54" s="20">
        <f t="shared" si="15"/>
        <v>1</v>
      </c>
      <c r="G54" s="17">
        <v>10</v>
      </c>
      <c r="H54" s="17">
        <v>4</v>
      </c>
      <c r="I54" s="17">
        <v>1</v>
      </c>
      <c r="J54" s="20">
        <f t="shared" si="16"/>
        <v>15</v>
      </c>
      <c r="K54" s="17">
        <v>1</v>
      </c>
      <c r="L54" s="17">
        <v>2</v>
      </c>
      <c r="M54" s="20">
        <f t="shared" si="13"/>
        <v>3</v>
      </c>
      <c r="N54" s="17">
        <v>2</v>
      </c>
      <c r="O54" s="17">
        <v>0</v>
      </c>
      <c r="P54" s="26">
        <f t="shared" si="17"/>
        <v>2</v>
      </c>
      <c r="Q54" s="7">
        <v>2</v>
      </c>
      <c r="R54" s="20">
        <f t="shared" si="18"/>
        <v>2</v>
      </c>
      <c r="S54" s="17">
        <v>6</v>
      </c>
      <c r="T54" s="49">
        <v>7</v>
      </c>
      <c r="U54" s="30">
        <v>2</v>
      </c>
      <c r="V54" s="30">
        <v>8</v>
      </c>
      <c r="W54" s="42">
        <v>4</v>
      </c>
      <c r="X54" s="30">
        <v>2</v>
      </c>
      <c r="Y54" s="49">
        <v>2</v>
      </c>
      <c r="Z54" s="30">
        <v>4</v>
      </c>
      <c r="AA54" s="30">
        <v>1</v>
      </c>
      <c r="AB54" s="30">
        <v>2</v>
      </c>
      <c r="AC54" s="30">
        <v>2</v>
      </c>
      <c r="AD54" s="26">
        <f t="shared" si="6"/>
        <v>40</v>
      </c>
      <c r="AE54" s="17">
        <v>3</v>
      </c>
      <c r="AF54" s="92">
        <v>1</v>
      </c>
      <c r="AG54" s="91">
        <v>2</v>
      </c>
      <c r="AH54" s="20">
        <f t="shared" si="7"/>
        <v>6</v>
      </c>
      <c r="AI54" s="34">
        <v>3</v>
      </c>
      <c r="AJ54" s="17">
        <v>4</v>
      </c>
      <c r="AK54" s="26">
        <f t="shared" si="19"/>
        <v>7</v>
      </c>
      <c r="AL54" s="94">
        <v>2</v>
      </c>
      <c r="AM54" s="45">
        <f t="shared" si="14"/>
        <v>2</v>
      </c>
    </row>
    <row r="55" spans="1:39" s="6" customFormat="1" ht="15" customHeight="1" x14ac:dyDescent="0.25">
      <c r="A55" s="18" t="s">
        <v>24</v>
      </c>
      <c r="B55" s="7" t="s">
        <v>5</v>
      </c>
      <c r="C55" s="7">
        <v>16</v>
      </c>
      <c r="D55" s="20">
        <f t="shared" si="15"/>
        <v>16</v>
      </c>
      <c r="E55" s="7">
        <v>4</v>
      </c>
      <c r="F55" s="20">
        <f t="shared" si="15"/>
        <v>4</v>
      </c>
      <c r="G55" s="7">
        <v>20</v>
      </c>
      <c r="H55" s="7">
        <v>8</v>
      </c>
      <c r="I55" s="7">
        <v>4</v>
      </c>
      <c r="J55" s="20">
        <f t="shared" si="16"/>
        <v>32</v>
      </c>
      <c r="K55" s="7">
        <v>4</v>
      </c>
      <c r="L55" s="7">
        <v>10</v>
      </c>
      <c r="M55" s="20">
        <f t="shared" si="13"/>
        <v>14</v>
      </c>
      <c r="N55" s="7">
        <v>3</v>
      </c>
      <c r="O55" s="7">
        <v>3</v>
      </c>
      <c r="P55" s="26">
        <f t="shared" si="17"/>
        <v>6</v>
      </c>
      <c r="Q55" s="7">
        <v>6</v>
      </c>
      <c r="R55" s="20">
        <f t="shared" si="18"/>
        <v>6</v>
      </c>
      <c r="S55" s="7">
        <v>10</v>
      </c>
      <c r="T55" s="49">
        <v>10</v>
      </c>
      <c r="U55" s="7">
        <v>6</v>
      </c>
      <c r="V55" s="7">
        <v>10</v>
      </c>
      <c r="W55" s="42">
        <v>6</v>
      </c>
      <c r="X55" s="7">
        <v>5</v>
      </c>
      <c r="Y55" s="49">
        <v>2</v>
      </c>
      <c r="Z55" s="7">
        <v>5</v>
      </c>
      <c r="AA55" s="7">
        <v>2</v>
      </c>
      <c r="AB55" s="7">
        <v>5</v>
      </c>
      <c r="AC55" s="7">
        <v>2</v>
      </c>
      <c r="AD55" s="26">
        <f t="shared" si="6"/>
        <v>63</v>
      </c>
      <c r="AE55" s="17">
        <v>5</v>
      </c>
      <c r="AF55" s="89">
        <v>10</v>
      </c>
      <c r="AG55" s="90">
        <v>4</v>
      </c>
      <c r="AH55" s="20">
        <f t="shared" si="7"/>
        <v>19</v>
      </c>
      <c r="AI55" s="33">
        <v>10</v>
      </c>
      <c r="AJ55" s="7">
        <v>10</v>
      </c>
      <c r="AK55" s="26">
        <f t="shared" si="19"/>
        <v>20</v>
      </c>
      <c r="AL55" s="93">
        <v>8</v>
      </c>
      <c r="AM55" s="45">
        <f t="shared" si="14"/>
        <v>8</v>
      </c>
    </row>
    <row r="56" spans="1:39" s="6" customFormat="1" ht="15" customHeight="1" x14ac:dyDescent="0.25">
      <c r="A56" s="18" t="s">
        <v>25</v>
      </c>
      <c r="B56" s="7" t="s">
        <v>5</v>
      </c>
      <c r="C56" s="7">
        <v>2</v>
      </c>
      <c r="D56" s="20">
        <f t="shared" si="15"/>
        <v>2</v>
      </c>
      <c r="E56" s="7">
        <v>1</v>
      </c>
      <c r="F56" s="20">
        <f t="shared" si="15"/>
        <v>1</v>
      </c>
      <c r="G56" s="7">
        <v>10</v>
      </c>
      <c r="H56" s="7">
        <v>4</v>
      </c>
      <c r="I56" s="7">
        <v>1</v>
      </c>
      <c r="J56" s="20">
        <f t="shared" si="16"/>
        <v>15</v>
      </c>
      <c r="K56" s="7">
        <v>1</v>
      </c>
      <c r="L56" s="7">
        <v>0</v>
      </c>
      <c r="M56" s="20">
        <f t="shared" si="13"/>
        <v>1</v>
      </c>
      <c r="N56" s="7">
        <v>1</v>
      </c>
      <c r="O56" s="7">
        <v>2</v>
      </c>
      <c r="P56" s="26">
        <f t="shared" si="17"/>
        <v>3</v>
      </c>
      <c r="Q56" s="7">
        <v>2</v>
      </c>
      <c r="R56" s="20">
        <f t="shared" si="18"/>
        <v>2</v>
      </c>
      <c r="S56" s="7">
        <v>8</v>
      </c>
      <c r="T56" s="49">
        <v>5</v>
      </c>
      <c r="U56" s="7">
        <v>2</v>
      </c>
      <c r="V56" s="7">
        <v>6</v>
      </c>
      <c r="W56" s="42">
        <v>2</v>
      </c>
      <c r="X56" s="7">
        <v>5</v>
      </c>
      <c r="Y56" s="49">
        <v>1</v>
      </c>
      <c r="Z56" s="7">
        <v>4</v>
      </c>
      <c r="AA56" s="7">
        <v>1</v>
      </c>
      <c r="AB56" s="7">
        <v>1</v>
      </c>
      <c r="AC56" s="7">
        <v>3</v>
      </c>
      <c r="AD56" s="26">
        <f t="shared" si="6"/>
        <v>38</v>
      </c>
      <c r="AE56" s="17">
        <v>2</v>
      </c>
      <c r="AF56" s="89">
        <v>2</v>
      </c>
      <c r="AG56" s="90">
        <v>2</v>
      </c>
      <c r="AH56" s="20">
        <f t="shared" si="7"/>
        <v>6</v>
      </c>
      <c r="AI56" s="33">
        <v>5</v>
      </c>
      <c r="AJ56" s="7">
        <v>3</v>
      </c>
      <c r="AK56" s="26">
        <f t="shared" si="19"/>
        <v>8</v>
      </c>
      <c r="AL56" s="93">
        <v>3</v>
      </c>
      <c r="AM56" s="45">
        <f t="shared" si="14"/>
        <v>3</v>
      </c>
    </row>
    <row r="57" spans="1:39" s="6" customFormat="1" ht="15" customHeight="1" x14ac:dyDescent="0.25">
      <c r="A57" s="18" t="s">
        <v>26</v>
      </c>
      <c r="B57" s="7" t="s">
        <v>5</v>
      </c>
      <c r="C57" s="7">
        <v>1</v>
      </c>
      <c r="D57" s="20">
        <f t="shared" si="15"/>
        <v>1</v>
      </c>
      <c r="E57" s="7">
        <v>0</v>
      </c>
      <c r="F57" s="20">
        <f t="shared" si="15"/>
        <v>0</v>
      </c>
      <c r="G57" s="7">
        <v>12</v>
      </c>
      <c r="H57" s="7">
        <v>4</v>
      </c>
      <c r="I57" s="7">
        <v>0</v>
      </c>
      <c r="J57" s="20">
        <f t="shared" si="16"/>
        <v>16</v>
      </c>
      <c r="K57" s="7">
        <v>0</v>
      </c>
      <c r="L57" s="7">
        <v>2</v>
      </c>
      <c r="M57" s="20">
        <f t="shared" si="13"/>
        <v>2</v>
      </c>
      <c r="N57" s="7">
        <v>1</v>
      </c>
      <c r="O57" s="7">
        <v>2</v>
      </c>
      <c r="P57" s="26">
        <f t="shared" si="17"/>
        <v>3</v>
      </c>
      <c r="Q57" s="7">
        <v>2</v>
      </c>
      <c r="R57" s="20">
        <f t="shared" si="18"/>
        <v>2</v>
      </c>
      <c r="S57" s="7">
        <v>10</v>
      </c>
      <c r="T57" s="49">
        <v>3</v>
      </c>
      <c r="U57" s="7">
        <v>2</v>
      </c>
      <c r="V57" s="7">
        <v>6</v>
      </c>
      <c r="W57" s="42">
        <v>2</v>
      </c>
      <c r="X57" s="7">
        <v>5</v>
      </c>
      <c r="Y57" s="49">
        <v>1</v>
      </c>
      <c r="Z57" s="7">
        <v>4</v>
      </c>
      <c r="AA57" s="7">
        <v>0</v>
      </c>
      <c r="AB57" s="7">
        <v>1</v>
      </c>
      <c r="AC57" s="7">
        <v>3</v>
      </c>
      <c r="AD57" s="26">
        <f t="shared" si="6"/>
        <v>37</v>
      </c>
      <c r="AE57" s="17">
        <v>3</v>
      </c>
      <c r="AF57" s="89">
        <v>0</v>
      </c>
      <c r="AG57" s="90">
        <v>0</v>
      </c>
      <c r="AH57" s="20">
        <f t="shared" si="7"/>
        <v>3</v>
      </c>
      <c r="AI57" s="33">
        <v>5</v>
      </c>
      <c r="AJ57" s="7">
        <v>2</v>
      </c>
      <c r="AK57" s="26">
        <f t="shared" si="19"/>
        <v>7</v>
      </c>
      <c r="AL57" s="93">
        <v>2</v>
      </c>
      <c r="AM57" s="45">
        <f t="shared" si="14"/>
        <v>2</v>
      </c>
    </row>
    <row r="58" spans="1:39" s="6" customFormat="1" ht="15" customHeight="1" x14ac:dyDescent="0.25">
      <c r="A58" s="18" t="s">
        <v>27</v>
      </c>
      <c r="B58" s="7" t="s">
        <v>5</v>
      </c>
      <c r="C58" s="7">
        <v>2</v>
      </c>
      <c r="D58" s="20">
        <f t="shared" si="15"/>
        <v>2</v>
      </c>
      <c r="E58" s="7">
        <v>1</v>
      </c>
      <c r="F58" s="20">
        <f t="shared" si="15"/>
        <v>1</v>
      </c>
      <c r="G58" s="7">
        <v>8</v>
      </c>
      <c r="H58" s="7">
        <v>4</v>
      </c>
      <c r="I58" s="7">
        <v>1</v>
      </c>
      <c r="J58" s="20">
        <f t="shared" si="16"/>
        <v>13</v>
      </c>
      <c r="K58" s="7">
        <v>0</v>
      </c>
      <c r="L58" s="7">
        <v>0</v>
      </c>
      <c r="M58" s="20">
        <f t="shared" si="13"/>
        <v>0</v>
      </c>
      <c r="N58" s="7">
        <v>1</v>
      </c>
      <c r="O58" s="7">
        <v>1</v>
      </c>
      <c r="P58" s="26">
        <f t="shared" si="17"/>
        <v>2</v>
      </c>
      <c r="Q58" s="7">
        <v>2</v>
      </c>
      <c r="R58" s="20">
        <f t="shared" si="18"/>
        <v>2</v>
      </c>
      <c r="S58" s="7">
        <v>10</v>
      </c>
      <c r="T58" s="49">
        <v>1</v>
      </c>
      <c r="U58" s="7">
        <v>2</v>
      </c>
      <c r="V58" s="7">
        <v>8</v>
      </c>
      <c r="W58" s="42">
        <v>2</v>
      </c>
      <c r="X58" s="7">
        <v>3</v>
      </c>
      <c r="Y58" s="49">
        <v>1</v>
      </c>
      <c r="Z58" s="7">
        <v>6</v>
      </c>
      <c r="AA58" s="7">
        <v>1</v>
      </c>
      <c r="AB58" s="7">
        <v>2</v>
      </c>
      <c r="AC58" s="7">
        <v>2</v>
      </c>
      <c r="AD58" s="26">
        <f t="shared" si="6"/>
        <v>38</v>
      </c>
      <c r="AE58" s="17">
        <v>2</v>
      </c>
      <c r="AF58" s="89">
        <v>2</v>
      </c>
      <c r="AG58" s="90">
        <v>2</v>
      </c>
      <c r="AH58" s="20">
        <f t="shared" si="7"/>
        <v>6</v>
      </c>
      <c r="AI58" s="33">
        <v>0</v>
      </c>
      <c r="AJ58" s="7">
        <v>4</v>
      </c>
      <c r="AK58" s="26">
        <f t="shared" si="19"/>
        <v>4</v>
      </c>
      <c r="AL58" s="93">
        <v>2</v>
      </c>
      <c r="AM58" s="45">
        <f t="shared" si="14"/>
        <v>2</v>
      </c>
    </row>
    <row r="59" spans="1:39" s="6" customFormat="1" ht="15" customHeight="1" x14ac:dyDescent="0.25">
      <c r="A59" s="60" t="s">
        <v>97</v>
      </c>
      <c r="B59" s="16" t="s">
        <v>5</v>
      </c>
      <c r="C59" s="16">
        <v>1</v>
      </c>
      <c r="D59" s="28">
        <f t="shared" si="15"/>
        <v>1</v>
      </c>
      <c r="E59" s="16">
        <v>0</v>
      </c>
      <c r="F59" s="28">
        <f t="shared" si="15"/>
        <v>0</v>
      </c>
      <c r="G59" s="16">
        <v>5</v>
      </c>
      <c r="H59" s="16">
        <v>2</v>
      </c>
      <c r="I59" s="16">
        <v>1</v>
      </c>
      <c r="J59" s="28">
        <f t="shared" si="16"/>
        <v>8</v>
      </c>
      <c r="K59" s="16">
        <v>0</v>
      </c>
      <c r="L59" s="16">
        <v>0</v>
      </c>
      <c r="M59" s="28">
        <f t="shared" si="13"/>
        <v>0</v>
      </c>
      <c r="N59" s="16">
        <v>1</v>
      </c>
      <c r="O59" s="16">
        <v>1</v>
      </c>
      <c r="P59" s="44">
        <f t="shared" si="17"/>
        <v>2</v>
      </c>
      <c r="Q59" s="16">
        <v>2</v>
      </c>
      <c r="R59" s="28">
        <f t="shared" si="18"/>
        <v>2</v>
      </c>
      <c r="S59" s="7">
        <v>3</v>
      </c>
      <c r="T59" s="49">
        <v>1</v>
      </c>
      <c r="U59" s="7">
        <v>2</v>
      </c>
      <c r="V59" s="7">
        <v>4</v>
      </c>
      <c r="W59" s="42">
        <v>1</v>
      </c>
      <c r="X59" s="7">
        <v>1</v>
      </c>
      <c r="Y59" s="49">
        <v>1</v>
      </c>
      <c r="Z59" s="7">
        <v>2</v>
      </c>
      <c r="AA59" s="7">
        <v>1</v>
      </c>
      <c r="AB59" s="7">
        <v>1</v>
      </c>
      <c r="AC59" s="7">
        <v>2</v>
      </c>
      <c r="AD59" s="26">
        <f t="shared" si="6"/>
        <v>19</v>
      </c>
      <c r="AE59" s="61">
        <v>1</v>
      </c>
      <c r="AF59" s="89">
        <v>1</v>
      </c>
      <c r="AG59" s="90">
        <v>1</v>
      </c>
      <c r="AH59" s="20">
        <f t="shared" si="7"/>
        <v>3</v>
      </c>
      <c r="AI59" s="35">
        <v>0</v>
      </c>
      <c r="AJ59" s="16">
        <v>0</v>
      </c>
      <c r="AK59" s="44">
        <f t="shared" si="19"/>
        <v>0</v>
      </c>
      <c r="AL59" s="93">
        <v>2</v>
      </c>
      <c r="AM59" s="46">
        <f t="shared" si="14"/>
        <v>2</v>
      </c>
    </row>
    <row r="60" spans="1:39" s="6" customFormat="1" ht="15" customHeight="1" x14ac:dyDescent="0.25">
      <c r="A60" s="12" t="s">
        <v>29</v>
      </c>
      <c r="B60" s="7" t="s">
        <v>5</v>
      </c>
      <c r="C60" s="7">
        <v>2</v>
      </c>
      <c r="D60" s="20">
        <f t="shared" si="15"/>
        <v>2</v>
      </c>
      <c r="E60" s="7">
        <v>0</v>
      </c>
      <c r="F60" s="20">
        <f t="shared" si="15"/>
        <v>0</v>
      </c>
      <c r="G60" s="7">
        <v>20</v>
      </c>
      <c r="H60" s="7">
        <v>4</v>
      </c>
      <c r="I60" s="7">
        <v>1</v>
      </c>
      <c r="J60" s="20">
        <f t="shared" si="16"/>
        <v>25</v>
      </c>
      <c r="K60" s="7">
        <v>1</v>
      </c>
      <c r="L60" s="7">
        <v>2</v>
      </c>
      <c r="M60" s="20">
        <f t="shared" si="13"/>
        <v>3</v>
      </c>
      <c r="N60" s="7">
        <v>1</v>
      </c>
      <c r="O60" s="7">
        <v>1</v>
      </c>
      <c r="P60" s="20">
        <f t="shared" si="17"/>
        <v>2</v>
      </c>
      <c r="Q60" s="7">
        <v>2</v>
      </c>
      <c r="R60" s="20">
        <f t="shared" si="18"/>
        <v>2</v>
      </c>
      <c r="S60" s="7">
        <v>10</v>
      </c>
      <c r="T60" s="49">
        <v>4</v>
      </c>
      <c r="U60" s="7"/>
      <c r="V60" s="7">
        <v>8</v>
      </c>
      <c r="W60" s="42">
        <v>4</v>
      </c>
      <c r="X60" s="7">
        <v>5</v>
      </c>
      <c r="Y60" s="49">
        <v>1</v>
      </c>
      <c r="Z60" s="7">
        <v>4</v>
      </c>
      <c r="AA60" s="7">
        <v>0</v>
      </c>
      <c r="AB60" s="7">
        <v>1</v>
      </c>
      <c r="AC60" s="7">
        <v>2</v>
      </c>
      <c r="AD60" s="26">
        <f t="shared" si="6"/>
        <v>39</v>
      </c>
      <c r="AE60" s="17">
        <v>1</v>
      </c>
      <c r="AF60" s="90">
        <v>2</v>
      </c>
      <c r="AG60" s="90">
        <v>2</v>
      </c>
      <c r="AH60" s="20">
        <f t="shared" si="7"/>
        <v>5</v>
      </c>
      <c r="AI60" s="33">
        <v>8</v>
      </c>
      <c r="AJ60" s="7">
        <v>4</v>
      </c>
      <c r="AK60" s="20">
        <f t="shared" si="19"/>
        <v>12</v>
      </c>
      <c r="AL60" s="93">
        <v>2</v>
      </c>
      <c r="AM60" s="20">
        <f t="shared" si="14"/>
        <v>2</v>
      </c>
    </row>
    <row r="61" spans="1:39" s="6" customFormat="1" ht="15" customHeight="1" x14ac:dyDescent="0.25">
      <c r="A61" s="12" t="s">
        <v>30</v>
      </c>
      <c r="B61" s="7" t="s">
        <v>5</v>
      </c>
      <c r="C61" s="7">
        <v>2</v>
      </c>
      <c r="D61" s="20">
        <f t="shared" si="15"/>
        <v>2</v>
      </c>
      <c r="E61" s="7">
        <v>0</v>
      </c>
      <c r="F61" s="20">
        <f t="shared" si="15"/>
        <v>0</v>
      </c>
      <c r="G61" s="7">
        <v>2</v>
      </c>
      <c r="H61" s="7">
        <v>2</v>
      </c>
      <c r="I61" s="7">
        <v>0</v>
      </c>
      <c r="J61" s="20">
        <f t="shared" si="16"/>
        <v>4</v>
      </c>
      <c r="K61" s="7">
        <v>0</v>
      </c>
      <c r="L61" s="7">
        <v>1</v>
      </c>
      <c r="M61" s="20">
        <f t="shared" si="13"/>
        <v>1</v>
      </c>
      <c r="N61" s="7">
        <v>1</v>
      </c>
      <c r="O61" s="7">
        <v>0</v>
      </c>
      <c r="P61" s="20">
        <f t="shared" si="17"/>
        <v>1</v>
      </c>
      <c r="Q61" s="7">
        <v>2</v>
      </c>
      <c r="R61" s="20">
        <f t="shared" si="18"/>
        <v>2</v>
      </c>
      <c r="S61" s="7">
        <v>2</v>
      </c>
      <c r="T61" s="49">
        <v>4</v>
      </c>
      <c r="U61" s="7">
        <v>2</v>
      </c>
      <c r="V61" s="7">
        <v>4</v>
      </c>
      <c r="W61" s="42">
        <v>2</v>
      </c>
      <c r="X61" s="7">
        <v>2</v>
      </c>
      <c r="Y61" s="49">
        <v>1</v>
      </c>
      <c r="Z61" s="7">
        <v>2</v>
      </c>
      <c r="AA61" s="7">
        <v>0</v>
      </c>
      <c r="AB61" s="7">
        <v>1</v>
      </c>
      <c r="AC61" s="7">
        <v>2</v>
      </c>
      <c r="AD61" s="26">
        <f t="shared" si="6"/>
        <v>22</v>
      </c>
      <c r="AE61" s="17">
        <v>1</v>
      </c>
      <c r="AF61" s="90">
        <v>1</v>
      </c>
      <c r="AG61" s="90">
        <v>2</v>
      </c>
      <c r="AH61" s="20">
        <f t="shared" si="7"/>
        <v>4</v>
      </c>
      <c r="AI61" s="33">
        <v>3</v>
      </c>
      <c r="AJ61" s="7">
        <v>1</v>
      </c>
      <c r="AK61" s="20">
        <f t="shared" si="19"/>
        <v>4</v>
      </c>
      <c r="AL61" s="93">
        <v>1</v>
      </c>
      <c r="AM61" s="20">
        <f t="shared" si="14"/>
        <v>1</v>
      </c>
    </row>
    <row r="62" spans="1:39" s="6" customFormat="1" ht="15" customHeight="1" x14ac:dyDescent="0.25">
      <c r="A62" s="12" t="s">
        <v>28</v>
      </c>
      <c r="B62" s="7" t="s">
        <v>5</v>
      </c>
      <c r="C62" s="7">
        <v>1</v>
      </c>
      <c r="D62" s="20">
        <f t="shared" si="15"/>
        <v>1</v>
      </c>
      <c r="E62" s="7">
        <v>1</v>
      </c>
      <c r="F62" s="20">
        <f t="shared" si="15"/>
        <v>1</v>
      </c>
      <c r="G62" s="7">
        <v>10</v>
      </c>
      <c r="H62" s="7">
        <v>4</v>
      </c>
      <c r="I62" s="7">
        <v>0</v>
      </c>
      <c r="J62" s="20">
        <f t="shared" si="16"/>
        <v>14</v>
      </c>
      <c r="K62" s="7">
        <v>1</v>
      </c>
      <c r="L62" s="7">
        <v>2</v>
      </c>
      <c r="M62" s="20">
        <f t="shared" si="13"/>
        <v>3</v>
      </c>
      <c r="N62" s="7">
        <v>1</v>
      </c>
      <c r="O62" s="7">
        <v>1</v>
      </c>
      <c r="P62" s="20">
        <f t="shared" si="17"/>
        <v>2</v>
      </c>
      <c r="Q62" s="7">
        <v>2</v>
      </c>
      <c r="R62" s="20">
        <f t="shared" si="18"/>
        <v>2</v>
      </c>
      <c r="S62" s="7">
        <v>10</v>
      </c>
      <c r="T62" s="49">
        <v>3</v>
      </c>
      <c r="U62" s="7">
        <v>2</v>
      </c>
      <c r="V62" s="7">
        <v>8</v>
      </c>
      <c r="W62" s="42">
        <v>3</v>
      </c>
      <c r="X62" s="7">
        <v>3</v>
      </c>
      <c r="Y62" s="49">
        <v>1</v>
      </c>
      <c r="Z62" s="7">
        <v>4</v>
      </c>
      <c r="AA62" s="7">
        <v>1</v>
      </c>
      <c r="AB62" s="7">
        <v>1</v>
      </c>
      <c r="AC62" s="7">
        <v>2</v>
      </c>
      <c r="AD62" s="26">
        <f>SUM(S62:AB62,AC62)</f>
        <v>38</v>
      </c>
      <c r="AE62" s="17">
        <v>2</v>
      </c>
      <c r="AF62" s="90">
        <v>8</v>
      </c>
      <c r="AG62" s="90">
        <v>4</v>
      </c>
      <c r="AH62" s="20">
        <f t="shared" si="7"/>
        <v>14</v>
      </c>
      <c r="AI62" s="33">
        <v>10</v>
      </c>
      <c r="AJ62" s="7">
        <v>2</v>
      </c>
      <c r="AK62" s="20">
        <f>SUM(AI62,AJ62)</f>
        <v>12</v>
      </c>
      <c r="AL62" s="93">
        <v>2</v>
      </c>
      <c r="AM62" s="20">
        <f t="shared" si="14"/>
        <v>2</v>
      </c>
    </row>
    <row r="63" spans="1:39" s="5" customFormat="1" ht="15" customHeight="1" x14ac:dyDescent="0.25">
      <c r="A63" s="11" t="s">
        <v>75</v>
      </c>
      <c r="B63" s="10"/>
      <c r="C63" s="10"/>
      <c r="D63" s="25"/>
      <c r="E63" s="19"/>
      <c r="F63" s="25"/>
      <c r="G63" s="11"/>
      <c r="H63" s="10"/>
      <c r="I63" s="11"/>
      <c r="J63" s="11"/>
      <c r="K63" s="10"/>
      <c r="L63" s="10"/>
      <c r="M63" s="11"/>
      <c r="N63" s="10"/>
      <c r="O63" s="10"/>
      <c r="P63" s="11"/>
      <c r="Q63" s="10"/>
      <c r="R63" s="2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25"/>
      <c r="AE63" s="10"/>
      <c r="AF63" s="10"/>
      <c r="AG63" s="10"/>
      <c r="AH63" s="25"/>
      <c r="AI63" s="10"/>
      <c r="AJ63" s="10"/>
      <c r="AK63" s="11"/>
      <c r="AL63" s="62"/>
      <c r="AM63" s="25"/>
    </row>
    <row r="64" spans="1:39" s="6" customFormat="1" ht="15" customHeight="1" x14ac:dyDescent="0.25">
      <c r="A64" s="12" t="s">
        <v>37</v>
      </c>
      <c r="B64" s="7" t="s">
        <v>5</v>
      </c>
      <c r="C64" s="7">
        <v>5</v>
      </c>
      <c r="D64" s="20">
        <f>C64</f>
        <v>5</v>
      </c>
      <c r="E64" s="7">
        <v>0</v>
      </c>
      <c r="F64" s="20">
        <f>E64</f>
        <v>0</v>
      </c>
      <c r="G64" s="7">
        <v>10</v>
      </c>
      <c r="H64" s="7">
        <v>1</v>
      </c>
      <c r="I64" s="7">
        <v>2</v>
      </c>
      <c r="J64" s="20">
        <f>SUM(G64,H64,I64)</f>
        <v>13</v>
      </c>
      <c r="K64" s="7">
        <v>2</v>
      </c>
      <c r="L64" s="7">
        <v>0</v>
      </c>
      <c r="M64" s="20">
        <f>SUM(K64,L64)</f>
        <v>2</v>
      </c>
      <c r="N64" s="7">
        <v>0</v>
      </c>
      <c r="O64" s="7">
        <v>0</v>
      </c>
      <c r="P64" s="20">
        <f>SUM(N64,O64)</f>
        <v>0</v>
      </c>
      <c r="Q64" s="7">
        <v>4</v>
      </c>
      <c r="R64" s="20">
        <f>Q64</f>
        <v>4</v>
      </c>
      <c r="S64" s="7">
        <v>2</v>
      </c>
      <c r="T64" s="49">
        <v>10</v>
      </c>
      <c r="U64" s="7">
        <v>10</v>
      </c>
      <c r="V64" s="7">
        <v>10</v>
      </c>
      <c r="W64" s="42">
        <v>2</v>
      </c>
      <c r="X64" s="7">
        <v>5</v>
      </c>
      <c r="Y64" s="49">
        <v>1</v>
      </c>
      <c r="Z64" s="7">
        <v>4</v>
      </c>
      <c r="AA64" s="7">
        <v>1</v>
      </c>
      <c r="AB64" s="7">
        <v>2</v>
      </c>
      <c r="AC64" s="7">
        <v>8</v>
      </c>
      <c r="AD64" s="26">
        <f>SUM(S64:AB64,AC64)</f>
        <v>55</v>
      </c>
      <c r="AE64" s="17">
        <v>1</v>
      </c>
      <c r="AF64" s="90">
        <v>4</v>
      </c>
      <c r="AG64" s="90">
        <v>2</v>
      </c>
      <c r="AH64" s="20">
        <f>SUM(AE64,AF64,AG64)</f>
        <v>7</v>
      </c>
      <c r="AI64" s="33">
        <v>4</v>
      </c>
      <c r="AJ64" s="7">
        <v>4</v>
      </c>
      <c r="AK64" s="20">
        <f>SUM(AI64,AJ64)</f>
        <v>8</v>
      </c>
      <c r="AL64" s="93">
        <v>4</v>
      </c>
      <c r="AM64" s="20">
        <f t="shared" ref="AM64:AM68" si="20">AL64</f>
        <v>4</v>
      </c>
    </row>
    <row r="65" spans="1:45" s="6" customFormat="1" ht="15" customHeight="1" x14ac:dyDescent="0.25">
      <c r="A65" s="12" t="s">
        <v>36</v>
      </c>
      <c r="B65" s="7" t="s">
        <v>5</v>
      </c>
      <c r="C65" s="7">
        <v>0</v>
      </c>
      <c r="D65" s="20">
        <f t="shared" ref="D65:F68" si="21">C65</f>
        <v>0</v>
      </c>
      <c r="E65" s="7">
        <v>0</v>
      </c>
      <c r="F65" s="20">
        <f t="shared" si="21"/>
        <v>0</v>
      </c>
      <c r="G65" s="7">
        <v>2</v>
      </c>
      <c r="H65" s="7">
        <v>1</v>
      </c>
      <c r="I65" s="7">
        <v>1</v>
      </c>
      <c r="J65" s="20">
        <f t="shared" ref="J65:J68" si="22">SUM(G65,H65,I65)</f>
        <v>4</v>
      </c>
      <c r="K65" s="7">
        <v>0</v>
      </c>
      <c r="L65" s="7">
        <v>1</v>
      </c>
      <c r="M65" s="20">
        <f>SUM(K65,L65)</f>
        <v>1</v>
      </c>
      <c r="N65" s="7">
        <v>0</v>
      </c>
      <c r="O65" s="7">
        <v>0</v>
      </c>
      <c r="P65" s="20">
        <f t="shared" ref="P65:P68" si="23">SUM(N65,O65)</f>
        <v>0</v>
      </c>
      <c r="Q65" s="7">
        <v>4</v>
      </c>
      <c r="R65" s="20">
        <f t="shared" ref="R65:R68" si="24">Q65</f>
        <v>4</v>
      </c>
      <c r="S65" s="7">
        <v>3</v>
      </c>
      <c r="T65" s="49">
        <v>5</v>
      </c>
      <c r="U65" s="7">
        <v>2</v>
      </c>
      <c r="V65" s="7">
        <v>5</v>
      </c>
      <c r="W65" s="42">
        <v>2</v>
      </c>
      <c r="X65" s="7">
        <v>5</v>
      </c>
      <c r="Y65" s="49">
        <v>1</v>
      </c>
      <c r="Z65" s="7">
        <v>4</v>
      </c>
      <c r="AA65" s="7">
        <v>2</v>
      </c>
      <c r="AB65" s="7">
        <v>2</v>
      </c>
      <c r="AC65" s="7">
        <v>4</v>
      </c>
      <c r="AD65" s="26">
        <f>SUM(S65:AB65,AC65)</f>
        <v>35</v>
      </c>
      <c r="AE65" s="17">
        <v>1</v>
      </c>
      <c r="AF65" s="90">
        <v>2</v>
      </c>
      <c r="AG65" s="90">
        <v>2</v>
      </c>
      <c r="AH65" s="20">
        <f t="shared" ref="AH65:AH68" si="25">SUM(AE65,AF65,AG65)</f>
        <v>5</v>
      </c>
      <c r="AI65" s="33">
        <v>4</v>
      </c>
      <c r="AJ65" s="7">
        <v>1</v>
      </c>
      <c r="AK65" s="20">
        <f t="shared" ref="AK65:AK68" si="26">SUM(AI65,AJ65)</f>
        <v>5</v>
      </c>
      <c r="AL65" s="93">
        <v>1</v>
      </c>
      <c r="AM65" s="20">
        <f t="shared" si="20"/>
        <v>1</v>
      </c>
    </row>
    <row r="66" spans="1:45" s="6" customFormat="1" ht="15" customHeight="1" x14ac:dyDescent="0.25">
      <c r="A66" s="50" t="s">
        <v>38</v>
      </c>
      <c r="B66" s="31" t="s">
        <v>5</v>
      </c>
      <c r="C66" s="31">
        <v>0</v>
      </c>
      <c r="D66" s="63">
        <f t="shared" si="21"/>
        <v>0</v>
      </c>
      <c r="E66" s="31">
        <v>0</v>
      </c>
      <c r="F66" s="63">
        <f t="shared" si="21"/>
        <v>0</v>
      </c>
      <c r="G66" s="31">
        <v>10</v>
      </c>
      <c r="H66" s="31">
        <v>0</v>
      </c>
      <c r="I66" s="31">
        <v>0</v>
      </c>
      <c r="J66" s="63">
        <f t="shared" si="22"/>
        <v>10</v>
      </c>
      <c r="K66" s="31">
        <v>0</v>
      </c>
      <c r="L66" s="31">
        <v>2</v>
      </c>
      <c r="M66" s="64">
        <f>SUM(K66,L66)</f>
        <v>2</v>
      </c>
      <c r="N66" s="31">
        <v>0</v>
      </c>
      <c r="O66" s="31">
        <v>2</v>
      </c>
      <c r="P66" s="65">
        <f t="shared" si="23"/>
        <v>2</v>
      </c>
      <c r="Q66" s="15">
        <v>6</v>
      </c>
      <c r="R66" s="63">
        <f t="shared" si="24"/>
        <v>6</v>
      </c>
      <c r="S66" s="7">
        <v>5</v>
      </c>
      <c r="T66" s="88">
        <v>8</v>
      </c>
      <c r="U66" s="16">
        <v>0</v>
      </c>
      <c r="V66" s="16">
        <v>4</v>
      </c>
      <c r="W66" s="43">
        <v>3</v>
      </c>
      <c r="X66" s="16">
        <v>4</v>
      </c>
      <c r="Y66" s="88">
        <v>1</v>
      </c>
      <c r="Z66" s="16">
        <v>4</v>
      </c>
      <c r="AA66" s="16">
        <v>1</v>
      </c>
      <c r="AB66" s="16">
        <v>1</v>
      </c>
      <c r="AC66" s="16">
        <v>6</v>
      </c>
      <c r="AD66" s="26">
        <f>SUM(S66:AB66,AC66)</f>
        <v>37</v>
      </c>
      <c r="AE66" s="66">
        <v>0</v>
      </c>
      <c r="AF66" s="90">
        <v>8</v>
      </c>
      <c r="AG66" s="90">
        <v>8</v>
      </c>
      <c r="AH66" s="20">
        <f t="shared" si="25"/>
        <v>16</v>
      </c>
      <c r="AI66" s="67">
        <v>12</v>
      </c>
      <c r="AJ66" s="15">
        <v>4</v>
      </c>
      <c r="AK66" s="65">
        <f t="shared" si="26"/>
        <v>16</v>
      </c>
      <c r="AL66" s="93">
        <v>4</v>
      </c>
      <c r="AM66" s="68">
        <f t="shared" si="20"/>
        <v>4</v>
      </c>
    </row>
    <row r="67" spans="1:45" s="6" customFormat="1" ht="15" customHeight="1" x14ac:dyDescent="0.25">
      <c r="A67" s="12" t="s">
        <v>39</v>
      </c>
      <c r="B67" s="7" t="s">
        <v>5</v>
      </c>
      <c r="C67" s="7">
        <v>2</v>
      </c>
      <c r="D67" s="20">
        <f t="shared" si="21"/>
        <v>2</v>
      </c>
      <c r="E67" s="7">
        <v>1</v>
      </c>
      <c r="F67" s="20">
        <f t="shared" si="21"/>
        <v>1</v>
      </c>
      <c r="G67" s="7">
        <v>3</v>
      </c>
      <c r="H67" s="7">
        <v>1</v>
      </c>
      <c r="I67" s="7">
        <v>1</v>
      </c>
      <c r="J67" s="20">
        <f t="shared" si="22"/>
        <v>5</v>
      </c>
      <c r="K67" s="7">
        <v>1</v>
      </c>
      <c r="L67" s="7">
        <v>1</v>
      </c>
      <c r="M67" s="20">
        <f>SUM(K67,L67)</f>
        <v>2</v>
      </c>
      <c r="N67" s="7">
        <v>0</v>
      </c>
      <c r="O67" s="7">
        <v>0</v>
      </c>
      <c r="P67" s="20">
        <f t="shared" si="23"/>
        <v>0</v>
      </c>
      <c r="Q67" s="7">
        <v>4</v>
      </c>
      <c r="R67" s="20">
        <f t="shared" si="24"/>
        <v>4</v>
      </c>
      <c r="S67" s="7">
        <v>2</v>
      </c>
      <c r="T67" s="49">
        <v>3</v>
      </c>
      <c r="U67" s="7">
        <v>4</v>
      </c>
      <c r="V67" s="7">
        <v>4</v>
      </c>
      <c r="W67" s="42">
        <v>2</v>
      </c>
      <c r="X67" s="7">
        <v>2</v>
      </c>
      <c r="Y67" s="49">
        <v>1</v>
      </c>
      <c r="Z67" s="7">
        <v>2</v>
      </c>
      <c r="AA67" s="7">
        <v>1</v>
      </c>
      <c r="AB67" s="7">
        <v>2</v>
      </c>
      <c r="AC67" s="7">
        <v>2</v>
      </c>
      <c r="AD67" s="26">
        <f>SUM(S67:AB67,AC67)</f>
        <v>25</v>
      </c>
      <c r="AE67" s="17">
        <v>0</v>
      </c>
      <c r="AF67" s="90">
        <v>1</v>
      </c>
      <c r="AG67" s="90">
        <v>0</v>
      </c>
      <c r="AH67" s="20">
        <f t="shared" si="25"/>
        <v>1</v>
      </c>
      <c r="AI67" s="35">
        <v>3</v>
      </c>
      <c r="AJ67" s="43">
        <v>3</v>
      </c>
      <c r="AK67" s="44">
        <f t="shared" si="26"/>
        <v>6</v>
      </c>
      <c r="AL67" s="93">
        <v>3</v>
      </c>
      <c r="AM67" s="46">
        <f t="shared" si="20"/>
        <v>3</v>
      </c>
    </row>
    <row r="68" spans="1:45" ht="19.5" customHeight="1" x14ac:dyDescent="0.25">
      <c r="A68" s="51" t="s">
        <v>143</v>
      </c>
      <c r="B68" s="48" t="s">
        <v>5</v>
      </c>
      <c r="C68" s="30">
        <v>0</v>
      </c>
      <c r="D68" s="20">
        <f t="shared" si="21"/>
        <v>0</v>
      </c>
      <c r="E68" s="55">
        <v>0</v>
      </c>
      <c r="F68" s="20">
        <f t="shared" si="21"/>
        <v>0</v>
      </c>
      <c r="G68" s="30">
        <v>0</v>
      </c>
      <c r="H68" s="30">
        <v>0</v>
      </c>
      <c r="I68" s="30">
        <v>0</v>
      </c>
      <c r="J68" s="20">
        <f t="shared" si="22"/>
        <v>0</v>
      </c>
      <c r="K68" s="30">
        <v>0</v>
      </c>
      <c r="L68" s="30">
        <v>0</v>
      </c>
      <c r="M68" s="20">
        <f>SUM(K68,L68)</f>
        <v>0</v>
      </c>
      <c r="N68" s="30">
        <v>0</v>
      </c>
      <c r="O68" s="30">
        <v>0</v>
      </c>
      <c r="P68" s="20">
        <f t="shared" si="23"/>
        <v>0</v>
      </c>
      <c r="Q68" s="30">
        <v>0</v>
      </c>
      <c r="R68" s="20">
        <f t="shared" si="24"/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26">
        <f>SUM(S68:AB68,AC68)</f>
        <v>0</v>
      </c>
      <c r="AE68" s="30">
        <v>0</v>
      </c>
      <c r="AF68" s="90">
        <v>0</v>
      </c>
      <c r="AG68" s="90">
        <v>0</v>
      </c>
      <c r="AH68" s="20">
        <f t="shared" si="25"/>
        <v>0</v>
      </c>
      <c r="AI68" s="33">
        <v>3</v>
      </c>
      <c r="AJ68" s="7">
        <v>2</v>
      </c>
      <c r="AK68" s="20">
        <f t="shared" si="26"/>
        <v>5</v>
      </c>
      <c r="AL68" s="93">
        <v>3</v>
      </c>
      <c r="AM68" s="52">
        <f t="shared" si="20"/>
        <v>3</v>
      </c>
      <c r="AQ68" s="3"/>
      <c r="AR68" s="3"/>
      <c r="AS68" s="3"/>
    </row>
    <row r="69" spans="1:45" x14ac:dyDescent="0.25">
      <c r="A69" s="199" t="s">
        <v>153</v>
      </c>
      <c r="B69" s="199"/>
      <c r="D69" s="40">
        <f>SUM(D4:D68)</f>
        <v>250</v>
      </c>
      <c r="F69" s="40">
        <f>SUM(F4:F68)</f>
        <v>73</v>
      </c>
      <c r="G69" s="8"/>
      <c r="H69" s="8"/>
      <c r="J69" s="40">
        <f>SUM(J4:J68)</f>
        <v>834</v>
      </c>
      <c r="K69" s="8"/>
      <c r="M69" s="40">
        <f>SUM(M4:M68)</f>
        <v>191</v>
      </c>
      <c r="P69" s="40">
        <f>SUM(P4:P68)</f>
        <v>156</v>
      </c>
      <c r="R69" s="40">
        <f>SUM(R4:R68)</f>
        <v>225</v>
      </c>
      <c r="AD69" s="40">
        <f>SUM(AD4:AD68)</f>
        <v>2641</v>
      </c>
      <c r="AH69" s="40">
        <f>SUM(AH4:AH68)</f>
        <v>427</v>
      </c>
      <c r="AK69" s="40">
        <f>SUM(AK4:AK68)</f>
        <v>965</v>
      </c>
      <c r="AM69" s="40">
        <f>SUM(AM4:AM68)</f>
        <v>176</v>
      </c>
      <c r="AQ69" s="3"/>
      <c r="AR69" s="3"/>
      <c r="AS69" s="3"/>
    </row>
    <row r="70" spans="1:45" x14ac:dyDescent="0.25">
      <c r="G70" s="8"/>
      <c r="H70" s="8"/>
      <c r="K70" s="8"/>
      <c r="AQ70" s="3"/>
      <c r="AR70" s="3"/>
      <c r="AS70" s="3"/>
    </row>
    <row r="71" spans="1:45" x14ac:dyDescent="0.25">
      <c r="G71" s="8"/>
      <c r="H71" s="8"/>
      <c r="K71" s="8"/>
      <c r="AQ71" s="3"/>
      <c r="AR71" s="3"/>
      <c r="AS71" s="3"/>
    </row>
    <row r="72" spans="1:45" x14ac:dyDescent="0.25">
      <c r="G72" s="8"/>
      <c r="H72" s="8"/>
      <c r="K72" s="8"/>
      <c r="AQ72" s="3"/>
      <c r="AR72" s="3"/>
      <c r="AS72" s="3"/>
    </row>
    <row r="73" spans="1:45" x14ac:dyDescent="0.25">
      <c r="G73" s="8"/>
      <c r="H73" s="8"/>
      <c r="K73" s="8"/>
      <c r="AQ73" s="3"/>
      <c r="AR73" s="3"/>
      <c r="AS73" s="3"/>
    </row>
    <row r="74" spans="1:45" x14ac:dyDescent="0.25">
      <c r="G74" s="8"/>
      <c r="H74" s="8"/>
      <c r="K74" s="8"/>
      <c r="AQ74" s="3"/>
      <c r="AR74" s="3"/>
      <c r="AS74" s="3"/>
    </row>
    <row r="75" spans="1:45" x14ac:dyDescent="0.25">
      <c r="G75" s="8"/>
      <c r="H75" s="8"/>
      <c r="K75" s="8"/>
      <c r="AQ75" s="3"/>
      <c r="AR75" s="3"/>
      <c r="AS75" s="3"/>
    </row>
    <row r="76" spans="1:45" x14ac:dyDescent="0.25">
      <c r="G76" s="8"/>
      <c r="H76" s="8"/>
      <c r="K76" s="8"/>
      <c r="AQ76" s="3"/>
      <c r="AR76" s="3"/>
      <c r="AS76" s="3"/>
    </row>
    <row r="77" spans="1:45" x14ac:dyDescent="0.25">
      <c r="G77" s="8"/>
      <c r="H77" s="8"/>
      <c r="K77" s="8"/>
      <c r="AQ77" s="3"/>
      <c r="AR77" s="3"/>
      <c r="AS77" s="3"/>
    </row>
    <row r="78" spans="1:45" x14ac:dyDescent="0.25">
      <c r="G78" s="8"/>
      <c r="H78" s="8"/>
      <c r="K78" s="8"/>
      <c r="AQ78" s="3"/>
      <c r="AR78" s="3"/>
      <c r="AS78" s="3"/>
    </row>
    <row r="79" spans="1:45" x14ac:dyDescent="0.25">
      <c r="G79" s="8"/>
      <c r="H79" s="8"/>
      <c r="K79" s="8"/>
      <c r="AQ79" s="3"/>
      <c r="AR79" s="3"/>
      <c r="AS79" s="3"/>
    </row>
    <row r="80" spans="1:45" x14ac:dyDescent="0.25">
      <c r="G80" s="8"/>
      <c r="H80" s="8"/>
      <c r="K80" s="8"/>
      <c r="AQ80" s="3"/>
      <c r="AR80" s="3"/>
      <c r="AS80" s="3"/>
    </row>
    <row r="81" spans="7:45" x14ac:dyDescent="0.25">
      <c r="G81" s="8"/>
      <c r="H81" s="8"/>
      <c r="K81" s="8"/>
      <c r="AQ81" s="3"/>
      <c r="AR81" s="3"/>
      <c r="AS81" s="3"/>
    </row>
    <row r="82" spans="7:45" x14ac:dyDescent="0.25">
      <c r="G82" s="8"/>
      <c r="H82" s="8"/>
      <c r="K82" s="8"/>
      <c r="AQ82" s="3"/>
      <c r="AR82" s="3"/>
      <c r="AS82" s="3"/>
    </row>
    <row r="83" spans="7:45" x14ac:dyDescent="0.25">
      <c r="G83" s="8"/>
      <c r="H83" s="8"/>
      <c r="K83" s="8"/>
      <c r="AQ83" s="3"/>
      <c r="AR83" s="3"/>
      <c r="AS83" s="3"/>
    </row>
    <row r="84" spans="7:45" x14ac:dyDescent="0.25">
      <c r="G84" s="8"/>
      <c r="H84" s="8"/>
      <c r="K84" s="8"/>
      <c r="AQ84" s="3"/>
      <c r="AR84" s="3"/>
      <c r="AS84" s="3"/>
    </row>
    <row r="85" spans="7:45" x14ac:dyDescent="0.25">
      <c r="G85" s="8"/>
      <c r="H85" s="8"/>
      <c r="K85" s="8"/>
      <c r="AQ85" s="3"/>
      <c r="AR85" s="3"/>
      <c r="AS85" s="3"/>
    </row>
    <row r="86" spans="7:45" x14ac:dyDescent="0.25">
      <c r="G86" s="8"/>
      <c r="H86" s="8"/>
      <c r="K86" s="8"/>
      <c r="AQ86" s="3"/>
      <c r="AR86" s="3"/>
      <c r="AS86" s="3"/>
    </row>
    <row r="87" spans="7:45" x14ac:dyDescent="0.25">
      <c r="G87" s="8"/>
      <c r="H87" s="8"/>
      <c r="K87" s="8"/>
      <c r="AQ87" s="3"/>
      <c r="AR87" s="3"/>
      <c r="AS87" s="3"/>
    </row>
    <row r="88" spans="7:45" x14ac:dyDescent="0.25">
      <c r="G88" s="8"/>
      <c r="H88" s="8"/>
      <c r="K88" s="8"/>
      <c r="AQ88" s="3"/>
      <c r="AR88" s="3"/>
      <c r="AS88" s="3"/>
    </row>
    <row r="89" spans="7:45" x14ac:dyDescent="0.25">
      <c r="G89" s="8"/>
      <c r="H89" s="8"/>
      <c r="K89" s="8"/>
      <c r="AQ89" s="3"/>
      <c r="AR89" s="3"/>
      <c r="AS89" s="3"/>
    </row>
    <row r="90" spans="7:45" x14ac:dyDescent="0.25">
      <c r="G90" s="8"/>
      <c r="H90" s="8"/>
      <c r="K90" s="8"/>
      <c r="AQ90" s="3"/>
      <c r="AR90" s="3"/>
      <c r="AS90" s="3"/>
    </row>
    <row r="91" spans="7:45" x14ac:dyDescent="0.25">
      <c r="G91" s="8"/>
      <c r="H91" s="8"/>
      <c r="K91" s="8"/>
      <c r="AQ91" s="3"/>
      <c r="AR91" s="3"/>
      <c r="AS91" s="3"/>
    </row>
    <row r="92" spans="7:45" x14ac:dyDescent="0.25">
      <c r="G92" s="8"/>
      <c r="H92" s="8"/>
      <c r="K92" s="8"/>
      <c r="AQ92" s="3"/>
      <c r="AR92" s="3"/>
      <c r="AS92" s="3"/>
    </row>
    <row r="93" spans="7:45" x14ac:dyDescent="0.25">
      <c r="G93" s="8"/>
      <c r="H93" s="8"/>
      <c r="K93" s="8"/>
      <c r="AQ93" s="3"/>
      <c r="AR93" s="3"/>
      <c r="AS93" s="3"/>
    </row>
    <row r="94" spans="7:45" x14ac:dyDescent="0.25">
      <c r="G94" s="8"/>
      <c r="H94" s="8"/>
      <c r="K94" s="8"/>
      <c r="AQ94" s="3"/>
      <c r="AR94" s="3"/>
      <c r="AS94" s="3"/>
    </row>
    <row r="95" spans="7:45" x14ac:dyDescent="0.25">
      <c r="G95" s="8"/>
      <c r="H95" s="8"/>
      <c r="K95" s="8"/>
      <c r="AQ95" s="3"/>
      <c r="AR95" s="3"/>
      <c r="AS95" s="3"/>
    </row>
    <row r="96" spans="7:45" x14ac:dyDescent="0.25">
      <c r="G96" s="8"/>
      <c r="H96" s="8"/>
      <c r="K96" s="8"/>
      <c r="AQ96" s="3"/>
      <c r="AR96" s="3"/>
      <c r="AS96" s="3"/>
    </row>
    <row r="97" spans="7:45" x14ac:dyDescent="0.25">
      <c r="G97" s="8"/>
      <c r="H97" s="8"/>
      <c r="K97" s="8"/>
      <c r="AQ97" s="3"/>
      <c r="AR97" s="3"/>
      <c r="AS97" s="3"/>
    </row>
    <row r="98" spans="7:45" x14ac:dyDescent="0.25">
      <c r="G98" s="8"/>
      <c r="H98" s="8"/>
      <c r="K98" s="8"/>
      <c r="AQ98" s="3"/>
      <c r="AR98" s="3"/>
      <c r="AS98" s="3"/>
    </row>
    <row r="99" spans="7:45" x14ac:dyDescent="0.25">
      <c r="G99" s="8"/>
      <c r="H99" s="8"/>
      <c r="K99" s="8"/>
      <c r="AQ99" s="3"/>
      <c r="AR99" s="3"/>
      <c r="AS99" s="3"/>
    </row>
    <row r="100" spans="7:45" x14ac:dyDescent="0.25">
      <c r="G100" s="8"/>
      <c r="H100" s="8"/>
      <c r="K100" s="8"/>
      <c r="AQ100" s="3"/>
      <c r="AR100" s="3"/>
      <c r="AS100" s="3"/>
    </row>
    <row r="101" spans="7:45" x14ac:dyDescent="0.25">
      <c r="G101" s="8"/>
      <c r="H101" s="8"/>
      <c r="K101" s="8"/>
      <c r="AQ101" s="3"/>
      <c r="AR101" s="3"/>
      <c r="AS101" s="3"/>
    </row>
    <row r="102" spans="7:45" x14ac:dyDescent="0.25">
      <c r="G102" s="8"/>
      <c r="H102" s="8"/>
      <c r="K102" s="8"/>
      <c r="AQ102" s="3"/>
      <c r="AR102" s="3"/>
      <c r="AS102" s="3"/>
    </row>
    <row r="103" spans="7:45" x14ac:dyDescent="0.25">
      <c r="G103" s="8"/>
      <c r="H103" s="8"/>
      <c r="K103" s="8"/>
      <c r="AQ103" s="3"/>
      <c r="AR103" s="3"/>
      <c r="AS103" s="3"/>
    </row>
    <row r="104" spans="7:45" x14ac:dyDescent="0.25">
      <c r="G104" s="8"/>
      <c r="H104" s="8"/>
      <c r="K104" s="8"/>
      <c r="AQ104" s="3"/>
      <c r="AR104" s="3"/>
      <c r="AS104" s="3"/>
    </row>
    <row r="105" spans="7:45" x14ac:dyDescent="0.25">
      <c r="G105" s="8"/>
      <c r="H105" s="8"/>
      <c r="K105" s="8"/>
      <c r="AQ105" s="3"/>
      <c r="AR105" s="3"/>
      <c r="AS105" s="3"/>
    </row>
    <row r="106" spans="7:45" x14ac:dyDescent="0.25">
      <c r="G106" s="8"/>
      <c r="H106" s="8"/>
      <c r="K106" s="8"/>
      <c r="AQ106" s="3"/>
      <c r="AR106" s="3"/>
      <c r="AS106" s="3"/>
    </row>
    <row r="107" spans="7:45" x14ac:dyDescent="0.25">
      <c r="G107" s="8"/>
      <c r="H107" s="8"/>
      <c r="K107" s="8"/>
      <c r="AQ107" s="3"/>
      <c r="AR107" s="3"/>
      <c r="AS107" s="3"/>
    </row>
    <row r="108" spans="7:45" x14ac:dyDescent="0.25">
      <c r="G108" s="8"/>
      <c r="H108" s="8"/>
      <c r="K108" s="8"/>
      <c r="AQ108" s="3"/>
      <c r="AR108" s="3"/>
      <c r="AS108" s="3"/>
    </row>
    <row r="109" spans="7:45" x14ac:dyDescent="0.25">
      <c r="G109" s="8"/>
      <c r="H109" s="8"/>
      <c r="K109" s="8"/>
      <c r="AQ109" s="3"/>
      <c r="AR109" s="3"/>
      <c r="AS109" s="3"/>
    </row>
    <row r="110" spans="7:45" x14ac:dyDescent="0.25">
      <c r="G110" s="8"/>
      <c r="H110" s="8"/>
      <c r="K110" s="8"/>
      <c r="AQ110" s="3"/>
      <c r="AR110" s="3"/>
      <c r="AS110" s="3"/>
    </row>
    <row r="111" spans="7:45" x14ac:dyDescent="0.25">
      <c r="G111" s="8"/>
      <c r="H111" s="8"/>
      <c r="K111" s="8"/>
      <c r="AQ111" s="3"/>
      <c r="AR111" s="3"/>
      <c r="AS111" s="3"/>
    </row>
    <row r="112" spans="7:45" x14ac:dyDescent="0.25">
      <c r="G112" s="8"/>
      <c r="H112" s="8"/>
      <c r="K112" s="8"/>
      <c r="AQ112" s="3"/>
      <c r="AR112" s="3"/>
      <c r="AS112" s="3"/>
    </row>
    <row r="113" spans="7:45" x14ac:dyDescent="0.25">
      <c r="G113" s="8"/>
      <c r="H113" s="8"/>
      <c r="K113" s="8"/>
      <c r="AQ113" s="3"/>
      <c r="AR113" s="3"/>
      <c r="AS113" s="3"/>
    </row>
    <row r="114" spans="7:45" x14ac:dyDescent="0.25">
      <c r="G114" s="8"/>
      <c r="H114" s="8"/>
      <c r="K114" s="8"/>
      <c r="AQ114" s="3"/>
      <c r="AR114" s="3"/>
      <c r="AS114" s="3"/>
    </row>
    <row r="115" spans="7:45" x14ac:dyDescent="0.25">
      <c r="G115" s="8"/>
      <c r="H115" s="8"/>
      <c r="K115" s="8"/>
      <c r="AQ115" s="3"/>
      <c r="AR115" s="3"/>
      <c r="AS115" s="3"/>
    </row>
    <row r="116" spans="7:45" x14ac:dyDescent="0.25">
      <c r="G116" s="8"/>
      <c r="H116" s="8"/>
      <c r="K116" s="8"/>
      <c r="AQ116" s="3"/>
      <c r="AR116" s="3"/>
      <c r="AS116" s="3"/>
    </row>
    <row r="117" spans="7:45" x14ac:dyDescent="0.25">
      <c r="G117" s="8"/>
      <c r="H117" s="8"/>
      <c r="K117" s="8"/>
      <c r="AQ117" s="3"/>
      <c r="AR117" s="3"/>
      <c r="AS117" s="3"/>
    </row>
    <row r="118" spans="7:45" x14ac:dyDescent="0.25">
      <c r="G118" s="8"/>
      <c r="H118" s="8"/>
      <c r="K118" s="8"/>
      <c r="AQ118" s="3"/>
      <c r="AR118" s="3"/>
      <c r="AS118" s="3"/>
    </row>
    <row r="119" spans="7:45" x14ac:dyDescent="0.25">
      <c r="G119" s="8"/>
      <c r="H119" s="8"/>
      <c r="K119" s="8"/>
      <c r="AQ119" s="3"/>
      <c r="AR119" s="3"/>
      <c r="AS119" s="3"/>
    </row>
    <row r="120" spans="7:45" x14ac:dyDescent="0.25">
      <c r="G120" s="8"/>
      <c r="H120" s="8"/>
      <c r="K120" s="8"/>
      <c r="AQ120" s="3"/>
      <c r="AR120" s="3"/>
      <c r="AS120" s="3"/>
    </row>
    <row r="121" spans="7:45" x14ac:dyDescent="0.25">
      <c r="G121" s="8"/>
      <c r="H121" s="8"/>
      <c r="K121" s="8"/>
      <c r="AQ121" s="3"/>
      <c r="AR121" s="3"/>
      <c r="AS121" s="3"/>
    </row>
    <row r="122" spans="7:45" x14ac:dyDescent="0.25">
      <c r="G122" s="8"/>
      <c r="H122" s="8"/>
      <c r="K122" s="8"/>
      <c r="AQ122" s="3"/>
      <c r="AR122" s="3"/>
      <c r="AS122" s="3"/>
    </row>
    <row r="123" spans="7:45" x14ac:dyDescent="0.25">
      <c r="G123" s="8"/>
      <c r="H123" s="8"/>
      <c r="K123" s="8"/>
      <c r="AQ123" s="3"/>
      <c r="AR123" s="3"/>
      <c r="AS123" s="3"/>
    </row>
    <row r="124" spans="7:45" x14ac:dyDescent="0.25">
      <c r="G124" s="8"/>
      <c r="H124" s="8"/>
      <c r="K124" s="8"/>
      <c r="AQ124" s="3"/>
      <c r="AR124" s="3"/>
      <c r="AS124" s="3"/>
    </row>
    <row r="125" spans="7:45" x14ac:dyDescent="0.25">
      <c r="G125" s="8"/>
      <c r="H125" s="8"/>
      <c r="K125" s="8"/>
      <c r="AQ125" s="3"/>
      <c r="AR125" s="3"/>
      <c r="AS125" s="3"/>
    </row>
    <row r="126" spans="7:45" x14ac:dyDescent="0.25">
      <c r="G126" s="8"/>
      <c r="H126" s="8"/>
      <c r="K126" s="8"/>
      <c r="AQ126" s="3"/>
      <c r="AR126" s="3"/>
      <c r="AS126" s="3"/>
    </row>
    <row r="127" spans="7:45" x14ac:dyDescent="0.25">
      <c r="G127" s="8"/>
      <c r="H127" s="8"/>
      <c r="K127" s="8"/>
      <c r="AQ127" s="3"/>
      <c r="AR127" s="3"/>
      <c r="AS127" s="3"/>
    </row>
    <row r="128" spans="7:45" x14ac:dyDescent="0.25">
      <c r="G128" s="8"/>
      <c r="H128" s="8"/>
      <c r="K128" s="8"/>
      <c r="AQ128" s="3"/>
      <c r="AR128" s="3"/>
      <c r="AS128" s="3"/>
    </row>
    <row r="129" spans="7:45" x14ac:dyDescent="0.25">
      <c r="G129" s="8"/>
      <c r="H129" s="8"/>
      <c r="K129" s="8"/>
      <c r="AQ129" s="3"/>
      <c r="AR129" s="3"/>
      <c r="AS129" s="3"/>
    </row>
    <row r="130" spans="7:45" x14ac:dyDescent="0.25">
      <c r="G130" s="8"/>
      <c r="H130" s="8"/>
      <c r="K130" s="8"/>
      <c r="AQ130" s="3"/>
      <c r="AR130" s="3"/>
      <c r="AS130" s="3"/>
    </row>
    <row r="131" spans="7:45" x14ac:dyDescent="0.25">
      <c r="G131" s="8"/>
      <c r="H131" s="8"/>
      <c r="K131" s="8"/>
      <c r="AQ131" s="3"/>
      <c r="AR131" s="3"/>
      <c r="AS131" s="3"/>
    </row>
    <row r="132" spans="7:45" x14ac:dyDescent="0.25">
      <c r="G132" s="8"/>
      <c r="H132" s="8"/>
      <c r="K132" s="8"/>
      <c r="AQ132" s="3"/>
      <c r="AR132" s="3"/>
      <c r="AS132" s="3"/>
    </row>
    <row r="133" spans="7:45" x14ac:dyDescent="0.25">
      <c r="G133" s="8"/>
      <c r="H133" s="8"/>
      <c r="K133" s="8"/>
      <c r="AQ133" s="3"/>
      <c r="AR133" s="3"/>
      <c r="AS133" s="3"/>
    </row>
    <row r="134" spans="7:45" x14ac:dyDescent="0.25">
      <c r="G134" s="8"/>
      <c r="H134" s="8"/>
      <c r="K134" s="8"/>
      <c r="AQ134" s="3"/>
      <c r="AR134" s="3"/>
      <c r="AS134" s="3"/>
    </row>
    <row r="135" spans="7:45" x14ac:dyDescent="0.25">
      <c r="G135" s="8"/>
      <c r="H135" s="8"/>
      <c r="K135" s="8"/>
      <c r="AQ135" s="3"/>
      <c r="AR135" s="3"/>
      <c r="AS135" s="3"/>
    </row>
    <row r="136" spans="7:45" x14ac:dyDescent="0.25">
      <c r="G136" s="8"/>
      <c r="H136" s="8"/>
      <c r="K136" s="8"/>
      <c r="AQ136" s="3"/>
      <c r="AR136" s="3"/>
      <c r="AS136" s="3"/>
    </row>
    <row r="137" spans="7:45" x14ac:dyDescent="0.25">
      <c r="G137" s="8"/>
      <c r="H137" s="8"/>
      <c r="K137" s="8"/>
      <c r="AQ137" s="3"/>
      <c r="AR137" s="3"/>
      <c r="AS137" s="3"/>
    </row>
    <row r="138" spans="7:45" x14ac:dyDescent="0.25">
      <c r="G138" s="8"/>
      <c r="H138" s="8"/>
      <c r="K138" s="8"/>
      <c r="AQ138" s="3"/>
      <c r="AR138" s="3"/>
      <c r="AS138" s="3"/>
    </row>
    <row r="139" spans="7:45" x14ac:dyDescent="0.25">
      <c r="G139" s="8"/>
      <c r="H139" s="8"/>
      <c r="K139" s="8"/>
      <c r="AQ139" s="3"/>
      <c r="AR139" s="3"/>
      <c r="AS139" s="3"/>
    </row>
    <row r="140" spans="7:45" x14ac:dyDescent="0.25">
      <c r="G140" s="8"/>
      <c r="H140" s="8"/>
      <c r="K140" s="8"/>
      <c r="AQ140" s="3"/>
      <c r="AR140" s="3"/>
      <c r="AS140" s="3"/>
    </row>
    <row r="141" spans="7:45" x14ac:dyDescent="0.25">
      <c r="G141" s="8"/>
      <c r="H141" s="8"/>
      <c r="K141" s="8"/>
      <c r="AQ141" s="3"/>
      <c r="AR141" s="3"/>
      <c r="AS141" s="3"/>
    </row>
    <row r="142" spans="7:45" x14ac:dyDescent="0.25">
      <c r="G142" s="8"/>
      <c r="H142" s="8"/>
      <c r="K142" s="8"/>
      <c r="AQ142" s="3"/>
      <c r="AR142" s="3"/>
      <c r="AS142" s="3"/>
    </row>
    <row r="143" spans="7:45" x14ac:dyDescent="0.25">
      <c r="G143" s="8"/>
      <c r="H143" s="8"/>
      <c r="K143" s="8"/>
      <c r="AQ143" s="3"/>
      <c r="AR143" s="3"/>
      <c r="AS143" s="3"/>
    </row>
    <row r="144" spans="7:45" x14ac:dyDescent="0.25">
      <c r="G144" s="8"/>
      <c r="H144" s="8"/>
      <c r="K144" s="8"/>
      <c r="AQ144" s="3"/>
      <c r="AR144" s="3"/>
      <c r="AS144" s="3"/>
    </row>
    <row r="145" spans="7:45" x14ac:dyDescent="0.25">
      <c r="G145" s="8"/>
      <c r="H145" s="8"/>
      <c r="K145" s="8"/>
      <c r="AQ145" s="3"/>
      <c r="AR145" s="3"/>
      <c r="AS145" s="3"/>
    </row>
    <row r="146" spans="7:45" x14ac:dyDescent="0.25">
      <c r="G146" s="8"/>
      <c r="H146" s="8"/>
      <c r="K146" s="8"/>
      <c r="AQ146" s="3"/>
      <c r="AR146" s="3"/>
      <c r="AS146" s="3"/>
    </row>
    <row r="147" spans="7:45" x14ac:dyDescent="0.25">
      <c r="G147" s="8"/>
      <c r="H147" s="8"/>
      <c r="K147" s="8"/>
      <c r="AQ147" s="3"/>
      <c r="AR147" s="3"/>
      <c r="AS147" s="3"/>
    </row>
    <row r="148" spans="7:45" x14ac:dyDescent="0.25">
      <c r="G148" s="8"/>
      <c r="H148" s="8"/>
      <c r="K148" s="8"/>
      <c r="AQ148" s="3"/>
      <c r="AR148" s="3"/>
      <c r="AS148" s="3"/>
    </row>
    <row r="149" spans="7:45" x14ac:dyDescent="0.25">
      <c r="G149" s="8"/>
      <c r="H149" s="8"/>
      <c r="K149" s="8"/>
      <c r="AQ149" s="3"/>
      <c r="AR149" s="3"/>
      <c r="AS149" s="3"/>
    </row>
    <row r="150" spans="7:45" x14ac:dyDescent="0.25">
      <c r="G150" s="8"/>
      <c r="H150" s="8"/>
      <c r="K150" s="8"/>
      <c r="AQ150" s="3"/>
      <c r="AR150" s="3"/>
      <c r="AS150" s="3"/>
    </row>
    <row r="151" spans="7:45" x14ac:dyDescent="0.25">
      <c r="G151" s="8"/>
      <c r="H151" s="8"/>
      <c r="K151" s="8"/>
      <c r="AQ151" s="3"/>
      <c r="AR151" s="3"/>
      <c r="AS151" s="3"/>
    </row>
    <row r="152" spans="7:45" x14ac:dyDescent="0.25">
      <c r="G152" s="8"/>
      <c r="H152" s="8"/>
      <c r="K152" s="8"/>
      <c r="AQ152" s="3"/>
      <c r="AR152" s="3"/>
      <c r="AS152" s="3"/>
    </row>
    <row r="153" spans="7:45" x14ac:dyDescent="0.25">
      <c r="G153" s="8"/>
      <c r="H153" s="8"/>
      <c r="K153" s="8"/>
      <c r="AQ153" s="3"/>
      <c r="AR153" s="3"/>
      <c r="AS153" s="3"/>
    </row>
    <row r="154" spans="7:45" x14ac:dyDescent="0.25">
      <c r="G154" s="8"/>
      <c r="H154" s="8"/>
      <c r="K154" s="8"/>
      <c r="AQ154" s="3"/>
      <c r="AR154" s="3"/>
      <c r="AS154" s="3"/>
    </row>
    <row r="155" spans="7:45" x14ac:dyDescent="0.25">
      <c r="G155" s="8"/>
      <c r="H155" s="8"/>
      <c r="K155" s="8"/>
      <c r="AQ155" s="3"/>
      <c r="AR155" s="3"/>
      <c r="AS155" s="3"/>
    </row>
    <row r="156" spans="7:45" x14ac:dyDescent="0.25">
      <c r="G156" s="8"/>
      <c r="H156" s="8"/>
      <c r="K156" s="8"/>
      <c r="AQ156" s="3"/>
      <c r="AR156" s="3"/>
      <c r="AS156" s="3"/>
    </row>
    <row r="157" spans="7:45" x14ac:dyDescent="0.25">
      <c r="G157" s="8"/>
      <c r="H157" s="8"/>
      <c r="K157" s="8"/>
      <c r="AQ157" s="3"/>
      <c r="AR157" s="3"/>
      <c r="AS157" s="3"/>
    </row>
    <row r="158" spans="7:45" x14ac:dyDescent="0.25">
      <c r="G158" s="8"/>
      <c r="H158" s="8"/>
      <c r="K158" s="8"/>
      <c r="AQ158" s="3"/>
      <c r="AR158" s="3"/>
      <c r="AS158" s="3"/>
    </row>
    <row r="159" spans="7:45" x14ac:dyDescent="0.25">
      <c r="G159" s="13"/>
      <c r="H159" s="8"/>
      <c r="K159" s="8"/>
      <c r="AQ159" s="3"/>
      <c r="AR159" s="3"/>
      <c r="AS159" s="3"/>
    </row>
    <row r="160" spans="7:45" x14ac:dyDescent="0.25">
      <c r="G160" s="13"/>
      <c r="H160" s="8"/>
      <c r="K160" s="8"/>
      <c r="AQ160" s="3"/>
      <c r="AR160" s="3"/>
      <c r="AS160" s="3"/>
    </row>
    <row r="161" spans="7:45" x14ac:dyDescent="0.25">
      <c r="G161" s="13"/>
      <c r="H161" s="8"/>
      <c r="K161" s="8"/>
      <c r="AQ161" s="3"/>
      <c r="AR161" s="3"/>
      <c r="AS161" s="3"/>
    </row>
    <row r="162" spans="7:45" x14ac:dyDescent="0.25">
      <c r="G162" s="13"/>
      <c r="H162" s="8"/>
      <c r="K162" s="8"/>
      <c r="AQ162" s="3"/>
      <c r="AR162" s="3"/>
      <c r="AS162" s="3"/>
    </row>
    <row r="163" spans="7:45" x14ac:dyDescent="0.25">
      <c r="G163" s="13"/>
      <c r="H163" s="8"/>
      <c r="K163" s="8"/>
      <c r="AQ163" s="3"/>
      <c r="AR163" s="3"/>
      <c r="AS163" s="3"/>
    </row>
    <row r="164" spans="7:45" x14ac:dyDescent="0.25">
      <c r="G164" s="13"/>
      <c r="H164" s="8"/>
      <c r="K164" s="8"/>
      <c r="AQ164" s="3"/>
      <c r="AR164" s="3"/>
      <c r="AS164" s="3"/>
    </row>
    <row r="165" spans="7:45" x14ac:dyDescent="0.25">
      <c r="G165" s="13"/>
      <c r="H165" s="8"/>
      <c r="K165" s="8"/>
      <c r="AQ165" s="3"/>
      <c r="AR165" s="3"/>
      <c r="AS165" s="3"/>
    </row>
    <row r="166" spans="7:45" x14ac:dyDescent="0.25">
      <c r="G166" s="13"/>
      <c r="H166" s="8"/>
      <c r="K166" s="8"/>
      <c r="AQ166" s="3"/>
      <c r="AR166" s="3"/>
      <c r="AS166" s="3"/>
    </row>
    <row r="167" spans="7:45" x14ac:dyDescent="0.25">
      <c r="G167" s="13"/>
      <c r="H167" s="8"/>
      <c r="K167" s="8"/>
      <c r="AQ167" s="3"/>
      <c r="AR167" s="3"/>
      <c r="AS167" s="3"/>
    </row>
    <row r="168" spans="7:45" x14ac:dyDescent="0.25">
      <c r="G168" s="13"/>
      <c r="H168" s="8"/>
      <c r="K168" s="8"/>
      <c r="AQ168" s="3"/>
      <c r="AR168" s="3"/>
      <c r="AS168" s="3"/>
    </row>
    <row r="169" spans="7:45" x14ac:dyDescent="0.25">
      <c r="G169" s="13"/>
      <c r="H169" s="8"/>
      <c r="K169" s="8"/>
      <c r="AQ169" s="3"/>
      <c r="AR169" s="3"/>
      <c r="AS169" s="3"/>
    </row>
    <row r="170" spans="7:45" x14ac:dyDescent="0.25">
      <c r="G170" s="13"/>
      <c r="H170" s="8"/>
      <c r="K170" s="8"/>
      <c r="AQ170" s="3"/>
      <c r="AR170" s="3"/>
      <c r="AS170" s="3"/>
    </row>
    <row r="171" spans="7:45" x14ac:dyDescent="0.25">
      <c r="G171" s="13"/>
      <c r="H171" s="8"/>
      <c r="K171" s="8"/>
      <c r="AQ171" s="3"/>
      <c r="AR171" s="3"/>
      <c r="AS171" s="3"/>
    </row>
    <row r="172" spans="7:45" x14ac:dyDescent="0.25">
      <c r="G172" s="13"/>
      <c r="H172" s="8"/>
      <c r="K172" s="8"/>
      <c r="AQ172" s="3"/>
      <c r="AR172" s="3"/>
      <c r="AS172" s="3"/>
    </row>
    <row r="173" spans="7:45" x14ac:dyDescent="0.25">
      <c r="G173" s="13"/>
      <c r="H173" s="8"/>
      <c r="K173" s="8"/>
      <c r="AQ173" s="3"/>
      <c r="AR173" s="3"/>
      <c r="AS173" s="3"/>
    </row>
    <row r="174" spans="7:45" x14ac:dyDescent="0.25">
      <c r="G174" s="13"/>
      <c r="H174" s="8"/>
      <c r="K174" s="8"/>
      <c r="AQ174" s="3"/>
      <c r="AR174" s="3"/>
      <c r="AS174" s="3"/>
    </row>
    <row r="175" spans="7:45" x14ac:dyDescent="0.25">
      <c r="G175" s="13"/>
      <c r="H175" s="8"/>
      <c r="K175" s="8"/>
      <c r="AQ175" s="3"/>
      <c r="AR175" s="3"/>
      <c r="AS175" s="3"/>
    </row>
    <row r="176" spans="7:45" x14ac:dyDescent="0.25">
      <c r="G176" s="13"/>
      <c r="H176" s="8"/>
      <c r="K176" s="8"/>
      <c r="AQ176" s="3"/>
      <c r="AR176" s="3"/>
      <c r="AS176" s="3"/>
    </row>
    <row r="177" spans="7:45" x14ac:dyDescent="0.25">
      <c r="G177" s="13"/>
      <c r="H177" s="8"/>
      <c r="K177" s="8"/>
      <c r="AQ177" s="3"/>
      <c r="AR177" s="3"/>
      <c r="AS177" s="3"/>
    </row>
    <row r="178" spans="7:45" x14ac:dyDescent="0.25">
      <c r="G178" s="13"/>
      <c r="H178" s="8"/>
      <c r="K178" s="8"/>
      <c r="AQ178" s="3"/>
      <c r="AR178" s="3"/>
      <c r="AS178" s="3"/>
    </row>
    <row r="179" spans="7:45" x14ac:dyDescent="0.25">
      <c r="G179" s="13"/>
      <c r="H179" s="8"/>
      <c r="K179" s="8"/>
      <c r="AQ179" s="3"/>
      <c r="AR179" s="3"/>
      <c r="AS179" s="3"/>
    </row>
    <row r="180" spans="7:45" x14ac:dyDescent="0.25">
      <c r="G180" s="13"/>
      <c r="H180" s="8"/>
      <c r="K180" s="8"/>
      <c r="AQ180" s="3"/>
      <c r="AR180" s="3"/>
      <c r="AS180" s="3"/>
    </row>
    <row r="181" spans="7:45" x14ac:dyDescent="0.25">
      <c r="G181" s="13"/>
      <c r="H181" s="8"/>
      <c r="K181" s="8"/>
      <c r="AQ181" s="3"/>
      <c r="AR181" s="3"/>
      <c r="AS181" s="3"/>
    </row>
    <row r="182" spans="7:45" x14ac:dyDescent="0.25">
      <c r="G182" s="13"/>
      <c r="H182" s="8"/>
      <c r="K182" s="8"/>
      <c r="AQ182" s="3"/>
      <c r="AR182" s="3"/>
      <c r="AS182" s="3"/>
    </row>
    <row r="183" spans="7:45" x14ac:dyDescent="0.25">
      <c r="G183" s="13"/>
      <c r="H183" s="8"/>
      <c r="K183" s="8"/>
      <c r="AQ183" s="3"/>
      <c r="AR183" s="3"/>
      <c r="AS183" s="3"/>
    </row>
    <row r="184" spans="7:45" x14ac:dyDescent="0.25">
      <c r="G184" s="13"/>
      <c r="H184" s="8"/>
      <c r="K184" s="8"/>
      <c r="AQ184" s="3"/>
      <c r="AR184" s="3"/>
      <c r="AS184" s="3"/>
    </row>
    <row r="185" spans="7:45" x14ac:dyDescent="0.25">
      <c r="G185" s="13"/>
      <c r="H185" s="8"/>
      <c r="K185" s="8"/>
      <c r="AQ185" s="3"/>
      <c r="AR185" s="3"/>
      <c r="AS185" s="3"/>
    </row>
    <row r="186" spans="7:45" x14ac:dyDescent="0.25">
      <c r="G186" s="13"/>
      <c r="H186" s="8"/>
      <c r="K186" s="8"/>
      <c r="AQ186" s="3"/>
      <c r="AR186" s="3"/>
      <c r="AS186" s="3"/>
    </row>
    <row r="187" spans="7:45" x14ac:dyDescent="0.25">
      <c r="G187" s="13"/>
      <c r="H187" s="8"/>
      <c r="K187" s="8"/>
      <c r="AQ187" s="3"/>
      <c r="AR187" s="3"/>
      <c r="AS187" s="3"/>
    </row>
    <row r="188" spans="7:45" x14ac:dyDescent="0.25">
      <c r="G188" s="13"/>
      <c r="H188" s="8"/>
      <c r="K188" s="8"/>
      <c r="AQ188" s="3"/>
      <c r="AR188" s="3"/>
      <c r="AS188" s="3"/>
    </row>
    <row r="189" spans="7:45" x14ac:dyDescent="0.25">
      <c r="G189" s="13"/>
      <c r="H189" s="8"/>
      <c r="K189" s="8"/>
      <c r="AQ189" s="3"/>
      <c r="AR189" s="3"/>
      <c r="AS189" s="3"/>
    </row>
    <row r="190" spans="7:45" x14ac:dyDescent="0.25">
      <c r="G190" s="13"/>
      <c r="H190" s="8"/>
      <c r="K190" s="8"/>
      <c r="AQ190" s="3"/>
      <c r="AR190" s="3"/>
      <c r="AS190" s="3"/>
    </row>
    <row r="191" spans="7:45" x14ac:dyDescent="0.25">
      <c r="G191" s="13"/>
      <c r="H191" s="8"/>
      <c r="K191" s="8"/>
      <c r="AQ191" s="3"/>
      <c r="AR191" s="3"/>
      <c r="AS191" s="3"/>
    </row>
    <row r="192" spans="7:45" x14ac:dyDescent="0.25">
      <c r="G192" s="13"/>
      <c r="H192" s="8"/>
      <c r="K192" s="8"/>
      <c r="AQ192" s="3"/>
      <c r="AR192" s="3"/>
      <c r="AS192" s="3"/>
    </row>
    <row r="193" spans="7:45" x14ac:dyDescent="0.25">
      <c r="G193" s="13"/>
      <c r="H193" s="8"/>
      <c r="K193" s="8"/>
      <c r="AQ193" s="3"/>
      <c r="AR193" s="3"/>
      <c r="AS193" s="3"/>
    </row>
    <row r="194" spans="7:45" x14ac:dyDescent="0.25">
      <c r="G194" s="13"/>
      <c r="H194" s="8"/>
      <c r="K194" s="8"/>
      <c r="AQ194" s="3"/>
      <c r="AR194" s="3"/>
      <c r="AS194" s="3"/>
    </row>
    <row r="195" spans="7:45" x14ac:dyDescent="0.25">
      <c r="G195" s="13"/>
      <c r="H195" s="8"/>
      <c r="K195" s="8"/>
      <c r="AQ195" s="3"/>
      <c r="AR195" s="3"/>
      <c r="AS195" s="3"/>
    </row>
    <row r="196" spans="7:45" x14ac:dyDescent="0.25">
      <c r="G196" s="13"/>
      <c r="H196" s="8"/>
      <c r="K196" s="8"/>
      <c r="AQ196" s="3"/>
      <c r="AR196" s="3"/>
      <c r="AS196" s="3"/>
    </row>
    <row r="197" spans="7:45" x14ac:dyDescent="0.25">
      <c r="G197" s="13"/>
      <c r="H197" s="8"/>
      <c r="K197" s="8"/>
      <c r="AQ197" s="3"/>
      <c r="AR197" s="3"/>
      <c r="AS197" s="3"/>
    </row>
    <row r="198" spans="7:45" x14ac:dyDescent="0.25">
      <c r="G198" s="13"/>
      <c r="H198" s="8"/>
      <c r="K198" s="8"/>
      <c r="AQ198" s="3"/>
      <c r="AR198" s="3"/>
      <c r="AS198" s="3"/>
    </row>
    <row r="199" spans="7:45" x14ac:dyDescent="0.25">
      <c r="G199" s="13"/>
      <c r="H199" s="8"/>
      <c r="K199" s="8"/>
      <c r="AQ199" s="3"/>
      <c r="AR199" s="3"/>
      <c r="AS199" s="3"/>
    </row>
    <row r="200" spans="7:45" x14ac:dyDescent="0.25">
      <c r="G200" s="13"/>
      <c r="H200" s="8"/>
      <c r="K200" s="8"/>
      <c r="AQ200" s="3"/>
      <c r="AR200" s="3"/>
      <c r="AS200" s="3"/>
    </row>
    <row r="201" spans="7:45" x14ac:dyDescent="0.25">
      <c r="G201" s="13"/>
      <c r="H201" s="8"/>
      <c r="K201" s="8"/>
      <c r="AQ201" s="3"/>
      <c r="AR201" s="3"/>
      <c r="AS201" s="3"/>
    </row>
    <row r="202" spans="7:45" x14ac:dyDescent="0.25">
      <c r="G202" s="13"/>
      <c r="H202" s="8"/>
      <c r="K202" s="8"/>
      <c r="AQ202" s="3"/>
      <c r="AR202" s="3"/>
      <c r="AS202" s="3"/>
    </row>
    <row r="203" spans="7:45" x14ac:dyDescent="0.25">
      <c r="G203" s="13"/>
      <c r="H203" s="8"/>
      <c r="K203" s="8"/>
      <c r="AQ203" s="3"/>
      <c r="AR203" s="3"/>
      <c r="AS203" s="3"/>
    </row>
    <row r="204" spans="7:45" x14ac:dyDescent="0.25">
      <c r="G204" s="13"/>
      <c r="H204" s="8"/>
      <c r="K204" s="8"/>
      <c r="AQ204" s="3"/>
      <c r="AR204" s="3"/>
      <c r="AS204" s="3"/>
    </row>
    <row r="205" spans="7:45" x14ac:dyDescent="0.25">
      <c r="G205" s="13"/>
      <c r="H205" s="8"/>
      <c r="K205" s="8"/>
      <c r="AQ205" s="3"/>
      <c r="AR205" s="3"/>
      <c r="AS205" s="3"/>
    </row>
    <row r="206" spans="7:45" x14ac:dyDescent="0.25">
      <c r="G206" s="13"/>
      <c r="H206" s="8"/>
      <c r="K206" s="8"/>
      <c r="AQ206" s="3"/>
      <c r="AR206" s="3"/>
      <c r="AS206" s="3"/>
    </row>
    <row r="207" spans="7:45" x14ac:dyDescent="0.25">
      <c r="G207" s="13"/>
      <c r="H207" s="8"/>
      <c r="K207" s="8"/>
      <c r="AQ207" s="3"/>
      <c r="AR207" s="3"/>
      <c r="AS207" s="3"/>
    </row>
    <row r="208" spans="7:45" x14ac:dyDescent="0.25">
      <c r="G208" s="13"/>
      <c r="H208" s="8"/>
      <c r="K208" s="8"/>
      <c r="AQ208" s="3"/>
      <c r="AR208" s="3"/>
      <c r="AS208" s="3"/>
    </row>
    <row r="209" spans="7:45" x14ac:dyDescent="0.25">
      <c r="G209" s="13"/>
      <c r="H209" s="8"/>
      <c r="K209" s="8"/>
      <c r="AQ209" s="3"/>
      <c r="AR209" s="3"/>
      <c r="AS209" s="3"/>
    </row>
    <row r="210" spans="7:45" x14ac:dyDescent="0.25">
      <c r="G210" s="13"/>
      <c r="H210" s="8"/>
      <c r="K210" s="8"/>
      <c r="AQ210" s="3"/>
      <c r="AR210" s="3"/>
      <c r="AS210" s="3"/>
    </row>
    <row r="211" spans="7:45" x14ac:dyDescent="0.25">
      <c r="G211" s="13"/>
      <c r="H211" s="8"/>
      <c r="K211" s="8"/>
      <c r="AQ211" s="3"/>
      <c r="AR211" s="3"/>
      <c r="AS211" s="3"/>
    </row>
    <row r="212" spans="7:45" x14ac:dyDescent="0.25">
      <c r="G212" s="13"/>
      <c r="H212" s="8"/>
      <c r="K212" s="8"/>
      <c r="AQ212" s="3"/>
      <c r="AR212" s="3"/>
      <c r="AS212" s="3"/>
    </row>
    <row r="213" spans="7:45" x14ac:dyDescent="0.25">
      <c r="G213" s="13"/>
      <c r="H213" s="8"/>
      <c r="K213" s="8"/>
      <c r="AQ213" s="3"/>
      <c r="AR213" s="3"/>
      <c r="AS213" s="3"/>
    </row>
    <row r="214" spans="7:45" x14ac:dyDescent="0.25">
      <c r="G214" s="13"/>
      <c r="H214" s="8"/>
      <c r="K214" s="8"/>
      <c r="AQ214" s="3"/>
      <c r="AR214" s="3"/>
      <c r="AS214" s="3"/>
    </row>
    <row r="215" spans="7:45" x14ac:dyDescent="0.25">
      <c r="G215" s="13"/>
      <c r="H215" s="8"/>
      <c r="K215" s="8"/>
      <c r="AQ215" s="3"/>
      <c r="AR215" s="3"/>
      <c r="AS215" s="3"/>
    </row>
    <row r="216" spans="7:45" x14ac:dyDescent="0.25">
      <c r="G216" s="13"/>
      <c r="H216" s="8"/>
      <c r="K216" s="8"/>
      <c r="AQ216" s="3"/>
      <c r="AR216" s="3"/>
      <c r="AS216" s="3"/>
    </row>
    <row r="217" spans="7:45" x14ac:dyDescent="0.25">
      <c r="G217" s="13"/>
      <c r="H217" s="8"/>
      <c r="K217" s="8"/>
      <c r="AQ217" s="3"/>
      <c r="AR217" s="3"/>
      <c r="AS217" s="3"/>
    </row>
    <row r="218" spans="7:45" x14ac:dyDescent="0.25">
      <c r="G218" s="13"/>
      <c r="H218" s="8"/>
      <c r="K218" s="8"/>
      <c r="AQ218" s="3"/>
      <c r="AR218" s="3"/>
      <c r="AS218" s="3"/>
    </row>
    <row r="219" spans="7:45" x14ac:dyDescent="0.25">
      <c r="G219" s="13"/>
      <c r="H219" s="8"/>
      <c r="K219" s="8"/>
      <c r="AQ219" s="3"/>
      <c r="AR219" s="3"/>
      <c r="AS219" s="3"/>
    </row>
    <row r="220" spans="7:45" x14ac:dyDescent="0.25">
      <c r="G220" s="13"/>
      <c r="H220" s="8"/>
      <c r="K220" s="8"/>
      <c r="AQ220" s="3"/>
      <c r="AR220" s="3"/>
      <c r="AS220" s="3"/>
    </row>
    <row r="221" spans="7:45" x14ac:dyDescent="0.25">
      <c r="G221" s="13"/>
      <c r="H221" s="8"/>
      <c r="K221" s="8"/>
      <c r="AQ221" s="3"/>
      <c r="AR221" s="3"/>
      <c r="AS221" s="3"/>
    </row>
    <row r="222" spans="7:45" x14ac:dyDescent="0.25">
      <c r="G222" s="13"/>
      <c r="H222" s="8"/>
      <c r="K222" s="8"/>
      <c r="AQ222" s="3"/>
      <c r="AR222" s="3"/>
      <c r="AS222" s="3"/>
    </row>
    <row r="223" spans="7:45" x14ac:dyDescent="0.25">
      <c r="G223" s="13"/>
      <c r="H223" s="8"/>
      <c r="K223" s="8"/>
      <c r="AQ223" s="3"/>
      <c r="AR223" s="3"/>
      <c r="AS223" s="3"/>
    </row>
    <row r="224" spans="7:45" x14ac:dyDescent="0.25">
      <c r="G224" s="13"/>
      <c r="H224" s="8"/>
      <c r="K224" s="8"/>
      <c r="AQ224" s="3"/>
      <c r="AR224" s="3"/>
      <c r="AS224" s="3"/>
    </row>
    <row r="225" spans="7:45" x14ac:dyDescent="0.25">
      <c r="G225" s="13"/>
      <c r="H225" s="8"/>
      <c r="K225" s="8"/>
      <c r="AQ225" s="3"/>
      <c r="AR225" s="3"/>
      <c r="AS225" s="3"/>
    </row>
    <row r="226" spans="7:45" x14ac:dyDescent="0.25">
      <c r="G226" s="13"/>
      <c r="H226" s="8"/>
      <c r="K226" s="8"/>
      <c r="AQ226" s="3"/>
      <c r="AR226" s="3"/>
      <c r="AS226" s="3"/>
    </row>
    <row r="227" spans="7:45" x14ac:dyDescent="0.25">
      <c r="G227" s="13"/>
      <c r="H227" s="8"/>
      <c r="K227" s="8"/>
      <c r="AQ227" s="3"/>
      <c r="AR227" s="3"/>
      <c r="AS227" s="3"/>
    </row>
    <row r="228" spans="7:45" x14ac:dyDescent="0.25">
      <c r="G228" s="13"/>
      <c r="H228" s="8"/>
      <c r="K228" s="8"/>
      <c r="AQ228" s="3"/>
      <c r="AR228" s="3"/>
      <c r="AS228" s="3"/>
    </row>
    <row r="229" spans="7:45" x14ac:dyDescent="0.25">
      <c r="G229" s="13"/>
      <c r="H229" s="8"/>
      <c r="K229" s="8"/>
      <c r="AQ229" s="3"/>
      <c r="AR229" s="3"/>
      <c r="AS229" s="3"/>
    </row>
    <row r="230" spans="7:45" x14ac:dyDescent="0.25">
      <c r="G230" s="13"/>
      <c r="H230" s="8"/>
      <c r="K230" s="8"/>
      <c r="AQ230" s="3"/>
      <c r="AR230" s="3"/>
      <c r="AS230" s="3"/>
    </row>
    <row r="231" spans="7:45" x14ac:dyDescent="0.25">
      <c r="G231" s="13"/>
      <c r="H231" s="8"/>
      <c r="K231" s="8"/>
      <c r="AQ231" s="3"/>
      <c r="AR231" s="3"/>
      <c r="AS231" s="3"/>
    </row>
    <row r="232" spans="7:45" x14ac:dyDescent="0.25">
      <c r="G232" s="13"/>
      <c r="H232" s="8"/>
      <c r="K232" s="8"/>
      <c r="AQ232" s="3"/>
      <c r="AR232" s="3"/>
      <c r="AS232" s="3"/>
    </row>
    <row r="233" spans="7:45" x14ac:dyDescent="0.25">
      <c r="G233" s="13"/>
      <c r="H233" s="8"/>
      <c r="K233" s="8"/>
      <c r="AQ233" s="3"/>
      <c r="AR233" s="3"/>
      <c r="AS233" s="3"/>
    </row>
    <row r="234" spans="7:45" x14ac:dyDescent="0.25">
      <c r="G234" s="13"/>
      <c r="H234" s="8"/>
      <c r="K234" s="8"/>
      <c r="AQ234" s="3"/>
      <c r="AR234" s="3"/>
      <c r="AS234" s="3"/>
    </row>
    <row r="235" spans="7:45" x14ac:dyDescent="0.25">
      <c r="G235" s="13"/>
      <c r="H235" s="8"/>
      <c r="K235" s="8"/>
      <c r="AQ235" s="3"/>
      <c r="AR235" s="3"/>
      <c r="AS235" s="3"/>
    </row>
    <row r="236" spans="7:45" x14ac:dyDescent="0.25">
      <c r="G236" s="13"/>
      <c r="H236" s="8"/>
      <c r="K236" s="8"/>
      <c r="AQ236" s="3"/>
      <c r="AR236" s="3"/>
      <c r="AS236" s="3"/>
    </row>
    <row r="237" spans="7:45" x14ac:dyDescent="0.25">
      <c r="G237" s="13"/>
      <c r="H237" s="8"/>
      <c r="K237" s="8"/>
      <c r="AQ237" s="3"/>
      <c r="AR237" s="3"/>
      <c r="AS237" s="3"/>
    </row>
    <row r="238" spans="7:45" x14ac:dyDescent="0.25">
      <c r="G238" s="13"/>
      <c r="H238" s="8"/>
      <c r="K238" s="8"/>
      <c r="AQ238" s="3"/>
      <c r="AR238" s="3"/>
      <c r="AS238" s="3"/>
    </row>
    <row r="239" spans="7:45" x14ac:dyDescent="0.25">
      <c r="G239" s="13"/>
      <c r="H239" s="8"/>
      <c r="K239" s="8"/>
      <c r="AQ239" s="3"/>
      <c r="AR239" s="3"/>
      <c r="AS239" s="3"/>
    </row>
    <row r="240" spans="7:45" x14ac:dyDescent="0.25">
      <c r="G240" s="13"/>
      <c r="H240" s="8"/>
      <c r="K240" s="8"/>
      <c r="AQ240" s="3"/>
      <c r="AR240" s="3"/>
      <c r="AS240" s="3"/>
    </row>
    <row r="241" spans="7:45" x14ac:dyDescent="0.25">
      <c r="G241" s="13"/>
      <c r="H241" s="8"/>
      <c r="K241" s="8"/>
      <c r="AQ241" s="3"/>
      <c r="AR241" s="3"/>
      <c r="AS241" s="3"/>
    </row>
    <row r="242" spans="7:45" x14ac:dyDescent="0.25">
      <c r="G242" s="13"/>
      <c r="H242" s="8"/>
      <c r="K242" s="8"/>
      <c r="AQ242" s="3"/>
      <c r="AR242" s="3"/>
      <c r="AS242" s="3"/>
    </row>
    <row r="243" spans="7:45" x14ac:dyDescent="0.25">
      <c r="G243" s="13"/>
      <c r="H243" s="8"/>
      <c r="K243" s="8"/>
      <c r="AQ243" s="3"/>
      <c r="AR243" s="3"/>
      <c r="AS243" s="3"/>
    </row>
    <row r="244" spans="7:45" x14ac:dyDescent="0.25">
      <c r="G244" s="13"/>
      <c r="H244" s="8"/>
      <c r="K244" s="8"/>
      <c r="AQ244" s="3"/>
      <c r="AR244" s="3"/>
      <c r="AS244" s="3"/>
    </row>
    <row r="245" spans="7:45" x14ac:dyDescent="0.25">
      <c r="G245" s="13"/>
      <c r="H245" s="8"/>
      <c r="K245" s="8"/>
      <c r="AQ245" s="3"/>
      <c r="AR245" s="3"/>
      <c r="AS245" s="3"/>
    </row>
    <row r="246" spans="7:45" x14ac:dyDescent="0.25">
      <c r="G246" s="13"/>
      <c r="H246" s="8"/>
      <c r="K246" s="8"/>
      <c r="AQ246" s="3"/>
      <c r="AR246" s="3"/>
      <c r="AS246" s="3"/>
    </row>
    <row r="247" spans="7:45" x14ac:dyDescent="0.25">
      <c r="G247" s="13"/>
      <c r="H247" s="8"/>
      <c r="K247" s="8"/>
      <c r="AQ247" s="3"/>
      <c r="AR247" s="3"/>
      <c r="AS247" s="3"/>
    </row>
    <row r="248" spans="7:45" x14ac:dyDescent="0.25">
      <c r="G248" s="13"/>
      <c r="H248" s="8"/>
      <c r="K248" s="8"/>
      <c r="AQ248" s="3"/>
      <c r="AR248" s="3"/>
      <c r="AS248" s="3"/>
    </row>
    <row r="249" spans="7:45" x14ac:dyDescent="0.25">
      <c r="G249" s="13"/>
      <c r="H249" s="8"/>
      <c r="K249" s="8"/>
      <c r="AQ249" s="3"/>
      <c r="AR249" s="3"/>
      <c r="AS249" s="3"/>
    </row>
    <row r="250" spans="7:45" x14ac:dyDescent="0.25">
      <c r="G250" s="13"/>
      <c r="H250" s="8"/>
      <c r="K250" s="8"/>
      <c r="AQ250" s="3"/>
      <c r="AR250" s="3"/>
      <c r="AS250" s="3"/>
    </row>
    <row r="251" spans="7:45" x14ac:dyDescent="0.25">
      <c r="G251" s="13"/>
      <c r="H251" s="8"/>
      <c r="K251" s="8"/>
      <c r="AQ251" s="3"/>
      <c r="AR251" s="3"/>
      <c r="AS251" s="3"/>
    </row>
    <row r="252" spans="7:45" x14ac:dyDescent="0.25">
      <c r="G252" s="13"/>
      <c r="H252" s="8"/>
      <c r="K252" s="8"/>
      <c r="AQ252" s="3"/>
      <c r="AR252" s="3"/>
      <c r="AS252" s="3"/>
    </row>
    <row r="253" spans="7:45" x14ac:dyDescent="0.25">
      <c r="G253" s="13"/>
      <c r="H253" s="8"/>
      <c r="K253" s="8"/>
      <c r="AQ253" s="3"/>
      <c r="AR253" s="3"/>
      <c r="AS253" s="3"/>
    </row>
    <row r="254" spans="7:45" x14ac:dyDescent="0.25">
      <c r="G254" s="13"/>
      <c r="H254" s="8"/>
      <c r="K254" s="8"/>
      <c r="AQ254" s="3"/>
      <c r="AR254" s="3"/>
      <c r="AS254" s="3"/>
    </row>
    <row r="255" spans="7:45" x14ac:dyDescent="0.25">
      <c r="G255" s="13"/>
      <c r="H255" s="8"/>
      <c r="K255" s="8"/>
      <c r="AQ255" s="3"/>
      <c r="AR255" s="3"/>
      <c r="AS255" s="3"/>
    </row>
    <row r="256" spans="7:45" x14ac:dyDescent="0.25">
      <c r="G256" s="13"/>
      <c r="H256" s="8"/>
      <c r="K256" s="8"/>
      <c r="AQ256" s="3"/>
      <c r="AR256" s="3"/>
      <c r="AS256" s="3"/>
    </row>
    <row r="257" spans="7:45" x14ac:dyDescent="0.25">
      <c r="G257" s="13"/>
      <c r="H257" s="8"/>
      <c r="K257" s="8"/>
      <c r="AQ257" s="3"/>
      <c r="AR257" s="3"/>
      <c r="AS257" s="3"/>
    </row>
    <row r="258" spans="7:45" x14ac:dyDescent="0.25">
      <c r="G258" s="13"/>
      <c r="H258" s="8"/>
      <c r="K258" s="8"/>
      <c r="AQ258" s="3"/>
      <c r="AR258" s="3"/>
      <c r="AS258" s="3"/>
    </row>
    <row r="259" spans="7:45" x14ac:dyDescent="0.25">
      <c r="G259" s="13"/>
      <c r="H259" s="8"/>
      <c r="K259" s="8"/>
      <c r="AQ259" s="3"/>
      <c r="AR259" s="3"/>
      <c r="AS259" s="3"/>
    </row>
    <row r="260" spans="7:45" x14ac:dyDescent="0.25">
      <c r="G260" s="13"/>
      <c r="H260" s="8"/>
      <c r="K260" s="8"/>
      <c r="AQ260" s="3"/>
      <c r="AR260" s="3"/>
      <c r="AS260" s="3"/>
    </row>
    <row r="261" spans="7:45" x14ac:dyDescent="0.25">
      <c r="G261" s="13"/>
      <c r="H261" s="8"/>
      <c r="K261" s="8"/>
      <c r="AQ261" s="3"/>
      <c r="AR261" s="3"/>
      <c r="AS261" s="3"/>
    </row>
    <row r="262" spans="7:45" x14ac:dyDescent="0.25">
      <c r="G262" s="13"/>
      <c r="H262" s="8"/>
      <c r="K262" s="8"/>
      <c r="AQ262" s="3"/>
      <c r="AR262" s="3"/>
      <c r="AS262" s="3"/>
    </row>
    <row r="263" spans="7:45" x14ac:dyDescent="0.25">
      <c r="G263" s="13"/>
      <c r="H263" s="8"/>
      <c r="K263" s="8"/>
      <c r="AQ263" s="3"/>
      <c r="AR263" s="3"/>
      <c r="AS263" s="3"/>
    </row>
    <row r="264" spans="7:45" x14ac:dyDescent="0.25">
      <c r="G264" s="13"/>
      <c r="H264" s="8"/>
      <c r="K264" s="8"/>
      <c r="AQ264" s="3"/>
      <c r="AR264" s="3"/>
      <c r="AS264" s="3"/>
    </row>
    <row r="265" spans="7:45" x14ac:dyDescent="0.25">
      <c r="G265" s="13"/>
      <c r="H265" s="8"/>
      <c r="K265" s="8"/>
      <c r="AQ265" s="3"/>
      <c r="AR265" s="3"/>
      <c r="AS265" s="3"/>
    </row>
    <row r="266" spans="7:45" x14ac:dyDescent="0.25">
      <c r="G266" s="13"/>
      <c r="H266" s="8"/>
      <c r="K266" s="8"/>
      <c r="AQ266" s="3"/>
      <c r="AR266" s="3"/>
      <c r="AS266" s="3"/>
    </row>
    <row r="267" spans="7:45" x14ac:dyDescent="0.25">
      <c r="G267" s="13"/>
      <c r="H267" s="8"/>
      <c r="K267" s="8"/>
      <c r="AQ267" s="3"/>
      <c r="AR267" s="3"/>
      <c r="AS267" s="3"/>
    </row>
    <row r="268" spans="7:45" x14ac:dyDescent="0.25">
      <c r="G268" s="13"/>
      <c r="H268" s="8"/>
      <c r="K268" s="8"/>
      <c r="AQ268" s="3"/>
      <c r="AR268" s="3"/>
      <c r="AS268" s="3"/>
    </row>
    <row r="269" spans="7:45" x14ac:dyDescent="0.25">
      <c r="G269" s="13"/>
      <c r="H269" s="8"/>
      <c r="K269" s="8"/>
      <c r="AQ269" s="3"/>
      <c r="AR269" s="3"/>
      <c r="AS269" s="3"/>
    </row>
    <row r="270" spans="7:45" x14ac:dyDescent="0.25">
      <c r="G270" s="13"/>
      <c r="H270" s="8"/>
      <c r="K270" s="8"/>
      <c r="AQ270" s="3"/>
      <c r="AR270" s="3"/>
      <c r="AS270" s="3"/>
    </row>
    <row r="271" spans="7:45" x14ac:dyDescent="0.25">
      <c r="G271" s="13"/>
      <c r="H271" s="8"/>
      <c r="K271" s="8"/>
      <c r="AQ271" s="3"/>
      <c r="AR271" s="3"/>
      <c r="AS271" s="3"/>
    </row>
    <row r="272" spans="7:45" x14ac:dyDescent="0.25">
      <c r="G272" s="13"/>
      <c r="H272" s="8"/>
      <c r="K272" s="8"/>
      <c r="AQ272" s="3"/>
      <c r="AR272" s="3"/>
      <c r="AS272" s="3"/>
    </row>
    <row r="273" spans="7:45" x14ac:dyDescent="0.25">
      <c r="G273" s="13"/>
      <c r="H273" s="8"/>
      <c r="K273" s="8"/>
      <c r="AQ273" s="3"/>
      <c r="AR273" s="3"/>
      <c r="AS273" s="3"/>
    </row>
    <row r="274" spans="7:45" x14ac:dyDescent="0.25">
      <c r="G274" s="13"/>
      <c r="H274" s="8"/>
      <c r="K274" s="8"/>
      <c r="AQ274" s="3"/>
      <c r="AR274" s="3"/>
      <c r="AS274" s="3"/>
    </row>
    <row r="275" spans="7:45" x14ac:dyDescent="0.25">
      <c r="G275" s="13"/>
      <c r="H275" s="8"/>
      <c r="K275" s="8"/>
      <c r="AQ275" s="3"/>
      <c r="AR275" s="3"/>
      <c r="AS275" s="3"/>
    </row>
    <row r="276" spans="7:45" x14ac:dyDescent="0.25">
      <c r="G276" s="13"/>
      <c r="H276" s="8"/>
      <c r="K276" s="8"/>
      <c r="AQ276" s="3"/>
      <c r="AR276" s="3"/>
      <c r="AS276" s="3"/>
    </row>
    <row r="277" spans="7:45" x14ac:dyDescent="0.25">
      <c r="G277" s="13"/>
      <c r="H277" s="8"/>
      <c r="K277" s="8"/>
      <c r="AQ277" s="3"/>
      <c r="AR277" s="3"/>
      <c r="AS277" s="3"/>
    </row>
    <row r="278" spans="7:45" x14ac:dyDescent="0.25">
      <c r="G278" s="13"/>
      <c r="H278" s="8"/>
      <c r="K278" s="8"/>
      <c r="AQ278" s="3"/>
      <c r="AR278" s="3"/>
      <c r="AS278" s="3"/>
    </row>
    <row r="279" spans="7:45" x14ac:dyDescent="0.25">
      <c r="G279" s="13"/>
      <c r="H279" s="8"/>
      <c r="K279" s="8"/>
      <c r="AQ279" s="3"/>
      <c r="AR279" s="3"/>
      <c r="AS279" s="3"/>
    </row>
    <row r="280" spans="7:45" x14ac:dyDescent="0.25">
      <c r="G280" s="13"/>
      <c r="H280" s="8"/>
      <c r="K280" s="8"/>
      <c r="AQ280" s="3"/>
      <c r="AR280" s="3"/>
      <c r="AS280" s="3"/>
    </row>
    <row r="281" spans="7:45" x14ac:dyDescent="0.25">
      <c r="G281" s="13"/>
      <c r="H281" s="8"/>
      <c r="K281" s="8"/>
      <c r="AQ281" s="3"/>
      <c r="AR281" s="3"/>
      <c r="AS281" s="3"/>
    </row>
    <row r="282" spans="7:45" x14ac:dyDescent="0.25">
      <c r="G282" s="13"/>
      <c r="H282" s="8"/>
      <c r="K282" s="8"/>
      <c r="AQ282" s="3"/>
      <c r="AR282" s="3"/>
      <c r="AS282" s="3"/>
    </row>
    <row r="283" spans="7:45" x14ac:dyDescent="0.25">
      <c r="G283" s="13"/>
      <c r="H283" s="8"/>
      <c r="K283" s="8"/>
      <c r="AQ283" s="3"/>
      <c r="AR283" s="3"/>
      <c r="AS283" s="3"/>
    </row>
    <row r="284" spans="7:45" x14ac:dyDescent="0.25">
      <c r="G284" s="13"/>
      <c r="H284" s="8"/>
      <c r="K284" s="8"/>
      <c r="AQ284" s="3"/>
      <c r="AR284" s="3"/>
      <c r="AS284" s="3"/>
    </row>
    <row r="285" spans="7:45" x14ac:dyDescent="0.25">
      <c r="G285" s="13"/>
      <c r="H285" s="8"/>
      <c r="K285" s="8"/>
      <c r="AQ285" s="3"/>
      <c r="AR285" s="3"/>
      <c r="AS285" s="3"/>
    </row>
    <row r="286" spans="7:45" x14ac:dyDescent="0.25">
      <c r="G286" s="13"/>
      <c r="H286" s="8"/>
      <c r="K286" s="8"/>
      <c r="AQ286" s="3"/>
      <c r="AR286" s="3"/>
      <c r="AS286" s="3"/>
    </row>
    <row r="287" spans="7:45" x14ac:dyDescent="0.25">
      <c r="G287" s="13"/>
      <c r="H287" s="8"/>
      <c r="K287" s="8"/>
      <c r="AQ287" s="3"/>
      <c r="AR287" s="3"/>
      <c r="AS287" s="3"/>
    </row>
    <row r="288" spans="7:45" x14ac:dyDescent="0.25">
      <c r="G288" s="13"/>
      <c r="H288" s="8"/>
      <c r="K288" s="8"/>
      <c r="AQ288" s="3"/>
      <c r="AR288" s="3"/>
      <c r="AS288" s="3"/>
    </row>
    <row r="289" spans="7:45" x14ac:dyDescent="0.25">
      <c r="G289" s="13"/>
      <c r="H289" s="8"/>
      <c r="K289" s="8"/>
      <c r="AQ289" s="3"/>
      <c r="AR289" s="3"/>
      <c r="AS289" s="3"/>
    </row>
    <row r="290" spans="7:45" x14ac:dyDescent="0.25">
      <c r="G290" s="13"/>
      <c r="H290" s="8"/>
      <c r="K290" s="8"/>
      <c r="AQ290" s="3"/>
      <c r="AR290" s="3"/>
      <c r="AS290" s="3"/>
    </row>
    <row r="291" spans="7:45" x14ac:dyDescent="0.25">
      <c r="G291" s="13"/>
      <c r="H291" s="8"/>
      <c r="K291" s="8"/>
      <c r="AQ291" s="3"/>
      <c r="AR291" s="3"/>
      <c r="AS291" s="3"/>
    </row>
    <row r="292" spans="7:45" x14ac:dyDescent="0.25">
      <c r="G292" s="13"/>
      <c r="H292" s="8"/>
      <c r="K292" s="8"/>
      <c r="AQ292" s="3"/>
      <c r="AR292" s="3"/>
      <c r="AS292" s="3"/>
    </row>
    <row r="293" spans="7:45" x14ac:dyDescent="0.25">
      <c r="G293" s="13"/>
      <c r="H293" s="8"/>
      <c r="K293" s="8"/>
      <c r="AQ293" s="3"/>
      <c r="AR293" s="3"/>
      <c r="AS293" s="3"/>
    </row>
    <row r="294" spans="7:45" x14ac:dyDescent="0.25">
      <c r="G294" s="13"/>
      <c r="H294" s="8"/>
      <c r="K294" s="8"/>
      <c r="AQ294" s="3"/>
      <c r="AR294" s="3"/>
      <c r="AS294" s="3"/>
    </row>
    <row r="295" spans="7:45" x14ac:dyDescent="0.25">
      <c r="G295" s="13"/>
      <c r="H295" s="8"/>
      <c r="K295" s="8"/>
      <c r="AQ295" s="3"/>
      <c r="AR295" s="3"/>
      <c r="AS295" s="3"/>
    </row>
    <row r="296" spans="7:45" x14ac:dyDescent="0.25">
      <c r="G296" s="13"/>
      <c r="H296" s="8"/>
      <c r="K296" s="8"/>
      <c r="AQ296" s="3"/>
      <c r="AR296" s="3"/>
      <c r="AS296" s="3"/>
    </row>
    <row r="297" spans="7:45" x14ac:dyDescent="0.25">
      <c r="G297" s="13"/>
      <c r="H297" s="8"/>
      <c r="K297" s="8"/>
      <c r="AQ297" s="3"/>
      <c r="AR297" s="3"/>
      <c r="AS297" s="3"/>
    </row>
    <row r="298" spans="7:45" x14ac:dyDescent="0.25">
      <c r="G298" s="13"/>
      <c r="H298" s="8"/>
      <c r="K298" s="8"/>
      <c r="AQ298" s="3"/>
      <c r="AR298" s="3"/>
      <c r="AS298" s="3"/>
    </row>
    <row r="299" spans="7:45" x14ac:dyDescent="0.25">
      <c r="G299" s="13"/>
      <c r="H299" s="8"/>
      <c r="K299" s="8"/>
      <c r="AQ299" s="3"/>
      <c r="AR299" s="3"/>
      <c r="AS299" s="3"/>
    </row>
    <row r="300" spans="7:45" x14ac:dyDescent="0.25">
      <c r="G300" s="13"/>
      <c r="H300" s="8"/>
      <c r="K300" s="8"/>
      <c r="AQ300" s="3"/>
      <c r="AR300" s="3"/>
      <c r="AS300" s="3"/>
    </row>
    <row r="301" spans="7:45" x14ac:dyDescent="0.25">
      <c r="G301" s="13"/>
      <c r="H301" s="8"/>
      <c r="K301" s="8"/>
      <c r="AQ301" s="3"/>
      <c r="AR301" s="3"/>
      <c r="AS301" s="3"/>
    </row>
    <row r="302" spans="7:45" x14ac:dyDescent="0.25">
      <c r="G302" s="13"/>
      <c r="H302" s="8"/>
      <c r="K302" s="8"/>
      <c r="AQ302" s="3"/>
      <c r="AR302" s="3"/>
      <c r="AS302" s="3"/>
    </row>
    <row r="303" spans="7:45" x14ac:dyDescent="0.25">
      <c r="G303" s="13"/>
      <c r="H303" s="8"/>
      <c r="K303" s="8"/>
      <c r="AQ303" s="3"/>
      <c r="AR303" s="3"/>
      <c r="AS303" s="3"/>
    </row>
    <row r="304" spans="7:45" x14ac:dyDescent="0.25">
      <c r="G304" s="13"/>
      <c r="H304" s="8"/>
      <c r="K304" s="8"/>
      <c r="AQ304" s="3"/>
      <c r="AR304" s="3"/>
      <c r="AS304" s="3"/>
    </row>
    <row r="305" spans="7:45" x14ac:dyDescent="0.25">
      <c r="G305" s="13"/>
      <c r="H305" s="8"/>
      <c r="K305" s="8"/>
      <c r="AQ305" s="3"/>
      <c r="AR305" s="3"/>
      <c r="AS305" s="3"/>
    </row>
    <row r="306" spans="7:45" x14ac:dyDescent="0.25">
      <c r="G306" s="13"/>
      <c r="H306" s="8"/>
      <c r="K306" s="8"/>
      <c r="AQ306" s="3"/>
      <c r="AR306" s="3"/>
      <c r="AS306" s="3"/>
    </row>
    <row r="307" spans="7:45" x14ac:dyDescent="0.25">
      <c r="G307" s="13"/>
      <c r="H307" s="8"/>
      <c r="K307" s="8"/>
      <c r="AQ307" s="3"/>
      <c r="AR307" s="3"/>
      <c r="AS307" s="3"/>
    </row>
    <row r="308" spans="7:45" x14ac:dyDescent="0.25">
      <c r="G308" s="13"/>
      <c r="H308" s="8"/>
      <c r="K308" s="8"/>
      <c r="AQ308" s="3"/>
      <c r="AR308" s="3"/>
      <c r="AS308" s="3"/>
    </row>
    <row r="309" spans="7:45" x14ac:dyDescent="0.25">
      <c r="G309" s="13"/>
      <c r="H309" s="8"/>
      <c r="K309" s="8"/>
      <c r="AQ309" s="3"/>
      <c r="AR309" s="3"/>
      <c r="AS309" s="3"/>
    </row>
    <row r="310" spans="7:45" x14ac:dyDescent="0.25">
      <c r="G310" s="13"/>
      <c r="H310" s="8"/>
      <c r="K310" s="8"/>
      <c r="AQ310" s="3"/>
      <c r="AR310" s="3"/>
      <c r="AS310" s="3"/>
    </row>
    <row r="311" spans="7:45" x14ac:dyDescent="0.25">
      <c r="G311" s="13"/>
      <c r="H311" s="8"/>
      <c r="K311" s="8"/>
      <c r="AQ311" s="3"/>
      <c r="AR311" s="3"/>
      <c r="AS311" s="3"/>
    </row>
    <row r="312" spans="7:45" x14ac:dyDescent="0.25">
      <c r="G312" s="13"/>
      <c r="H312" s="8"/>
      <c r="K312" s="8"/>
      <c r="AQ312" s="3"/>
      <c r="AR312" s="3"/>
      <c r="AS312" s="3"/>
    </row>
    <row r="313" spans="7:45" x14ac:dyDescent="0.25">
      <c r="G313" s="13"/>
      <c r="H313" s="8"/>
      <c r="K313" s="8"/>
      <c r="AQ313" s="3"/>
      <c r="AR313" s="3"/>
      <c r="AS313" s="3"/>
    </row>
    <row r="314" spans="7:45" x14ac:dyDescent="0.25">
      <c r="G314" s="13"/>
      <c r="H314" s="8"/>
      <c r="K314" s="8"/>
      <c r="AQ314" s="3"/>
      <c r="AR314" s="3"/>
      <c r="AS314" s="3"/>
    </row>
    <row r="315" spans="7:45" x14ac:dyDescent="0.25">
      <c r="G315" s="13"/>
      <c r="H315" s="8"/>
      <c r="K315" s="8"/>
      <c r="AQ315" s="3"/>
      <c r="AR315" s="3"/>
      <c r="AS315" s="3"/>
    </row>
    <row r="316" spans="7:45" x14ac:dyDescent="0.25">
      <c r="G316" s="13"/>
      <c r="H316" s="8"/>
      <c r="K316" s="8"/>
      <c r="AQ316" s="3"/>
      <c r="AR316" s="3"/>
      <c r="AS316" s="3"/>
    </row>
    <row r="317" spans="7:45" x14ac:dyDescent="0.25">
      <c r="G317" s="13"/>
      <c r="H317" s="8"/>
      <c r="K317" s="8"/>
      <c r="AQ317" s="3"/>
      <c r="AR317" s="3"/>
      <c r="AS317" s="3"/>
    </row>
    <row r="318" spans="7:45" x14ac:dyDescent="0.25">
      <c r="G318" s="13"/>
      <c r="H318" s="8"/>
      <c r="K318" s="8"/>
      <c r="AQ318" s="3"/>
      <c r="AR318" s="3"/>
      <c r="AS318" s="3"/>
    </row>
    <row r="319" spans="7:45" x14ac:dyDescent="0.25">
      <c r="G319" s="13"/>
      <c r="H319" s="8"/>
      <c r="K319" s="8"/>
      <c r="AQ319" s="3"/>
      <c r="AR319" s="3"/>
      <c r="AS319" s="3"/>
    </row>
    <row r="320" spans="7:45" x14ac:dyDescent="0.25">
      <c r="G320" s="13"/>
      <c r="H320" s="8"/>
      <c r="K320" s="8"/>
      <c r="AQ320" s="3"/>
      <c r="AR320" s="3"/>
      <c r="AS320" s="3"/>
    </row>
    <row r="321" spans="7:45" x14ac:dyDescent="0.25">
      <c r="G321" s="13"/>
      <c r="H321" s="8"/>
      <c r="K321" s="8"/>
      <c r="AQ321" s="3"/>
      <c r="AR321" s="3"/>
      <c r="AS321" s="3"/>
    </row>
    <row r="322" spans="7:45" x14ac:dyDescent="0.25">
      <c r="G322" s="13"/>
      <c r="H322" s="8"/>
      <c r="K322" s="8"/>
      <c r="AQ322" s="3"/>
      <c r="AR322" s="3"/>
      <c r="AS322" s="3"/>
    </row>
    <row r="323" spans="7:45" x14ac:dyDescent="0.25">
      <c r="G323" s="13"/>
      <c r="H323" s="8"/>
      <c r="K323" s="8"/>
      <c r="AQ323" s="3"/>
      <c r="AR323" s="3"/>
      <c r="AS323" s="3"/>
    </row>
    <row r="324" spans="7:45" x14ac:dyDescent="0.25">
      <c r="G324" s="13"/>
      <c r="H324" s="8"/>
      <c r="K324" s="8"/>
      <c r="AQ324" s="3"/>
      <c r="AR324" s="3"/>
      <c r="AS324" s="3"/>
    </row>
    <row r="325" spans="7:45" x14ac:dyDescent="0.25">
      <c r="G325" s="13"/>
      <c r="H325" s="8"/>
      <c r="K325" s="8"/>
      <c r="AQ325" s="3"/>
      <c r="AR325" s="3"/>
      <c r="AS325" s="3"/>
    </row>
    <row r="326" spans="7:45" x14ac:dyDescent="0.25">
      <c r="G326" s="13"/>
      <c r="H326" s="8"/>
      <c r="K326" s="8"/>
      <c r="AQ326" s="3"/>
      <c r="AR326" s="3"/>
      <c r="AS326" s="3"/>
    </row>
    <row r="327" spans="7:45" x14ac:dyDescent="0.25">
      <c r="G327" s="13"/>
      <c r="H327" s="8"/>
      <c r="K327" s="8"/>
      <c r="AQ327" s="3"/>
      <c r="AR327" s="3"/>
      <c r="AS327" s="3"/>
    </row>
    <row r="328" spans="7:45" x14ac:dyDescent="0.25">
      <c r="G328" s="13"/>
      <c r="H328" s="8"/>
      <c r="K328" s="8"/>
      <c r="AQ328" s="3"/>
      <c r="AR328" s="3"/>
      <c r="AS328" s="3"/>
    </row>
    <row r="329" spans="7:45" x14ac:dyDescent="0.25">
      <c r="G329" s="13"/>
      <c r="H329" s="8"/>
      <c r="K329" s="8"/>
      <c r="AQ329" s="3"/>
      <c r="AR329" s="3"/>
      <c r="AS329" s="3"/>
    </row>
    <row r="330" spans="7:45" x14ac:dyDescent="0.25">
      <c r="G330" s="13"/>
      <c r="H330" s="8"/>
      <c r="K330" s="8"/>
      <c r="AQ330" s="3"/>
      <c r="AR330" s="3"/>
      <c r="AS330" s="3"/>
    </row>
    <row r="331" spans="7:45" x14ac:dyDescent="0.25">
      <c r="G331" s="13"/>
      <c r="H331" s="8"/>
      <c r="K331" s="8"/>
      <c r="AQ331" s="3"/>
      <c r="AR331" s="3"/>
      <c r="AS331" s="3"/>
    </row>
    <row r="332" spans="7:45" x14ac:dyDescent="0.25">
      <c r="G332" s="13"/>
      <c r="H332" s="8"/>
      <c r="K332" s="8"/>
      <c r="AQ332" s="3"/>
      <c r="AR332" s="3"/>
      <c r="AS332" s="3"/>
    </row>
    <row r="333" spans="7:45" x14ac:dyDescent="0.25">
      <c r="G333" s="13"/>
      <c r="H333" s="8"/>
      <c r="K333" s="8"/>
      <c r="AQ333" s="3"/>
      <c r="AR333" s="3"/>
      <c r="AS333" s="3"/>
    </row>
    <row r="334" spans="7:45" x14ac:dyDescent="0.25">
      <c r="G334" s="13"/>
      <c r="H334" s="8"/>
      <c r="K334" s="8"/>
      <c r="AQ334" s="3"/>
      <c r="AR334" s="3"/>
      <c r="AS334" s="3"/>
    </row>
    <row r="335" spans="7:45" x14ac:dyDescent="0.25">
      <c r="G335" s="13"/>
      <c r="H335" s="8"/>
      <c r="K335" s="8"/>
      <c r="AQ335" s="3"/>
      <c r="AR335" s="3"/>
      <c r="AS335" s="3"/>
    </row>
    <row r="336" spans="7:45" x14ac:dyDescent="0.25">
      <c r="G336" s="13"/>
      <c r="H336" s="8"/>
      <c r="K336" s="8"/>
      <c r="AQ336" s="3"/>
      <c r="AR336" s="3"/>
      <c r="AS336" s="3"/>
    </row>
    <row r="337" spans="7:45" x14ac:dyDescent="0.25">
      <c r="G337" s="13"/>
      <c r="H337" s="8"/>
      <c r="K337" s="8"/>
      <c r="AQ337" s="3"/>
      <c r="AR337" s="3"/>
      <c r="AS337" s="3"/>
    </row>
    <row r="338" spans="7:45" x14ac:dyDescent="0.25">
      <c r="G338" s="13"/>
      <c r="H338" s="8"/>
      <c r="K338" s="8"/>
      <c r="AQ338" s="3"/>
      <c r="AR338" s="3"/>
      <c r="AS338" s="3"/>
    </row>
    <row r="339" spans="7:45" x14ac:dyDescent="0.25">
      <c r="G339" s="13"/>
      <c r="H339" s="8"/>
      <c r="K339" s="8"/>
      <c r="AQ339" s="3"/>
      <c r="AR339" s="3"/>
      <c r="AS339" s="3"/>
    </row>
    <row r="340" spans="7:45" x14ac:dyDescent="0.25">
      <c r="G340" s="13"/>
      <c r="H340" s="8"/>
      <c r="K340" s="8"/>
      <c r="AQ340" s="3"/>
      <c r="AR340" s="3"/>
      <c r="AS340" s="3"/>
    </row>
    <row r="341" spans="7:45" x14ac:dyDescent="0.25">
      <c r="G341" s="13"/>
      <c r="H341" s="8"/>
      <c r="K341" s="8"/>
      <c r="AQ341" s="3"/>
      <c r="AR341" s="3"/>
      <c r="AS341" s="3"/>
    </row>
    <row r="342" spans="7:45" x14ac:dyDescent="0.25">
      <c r="G342" s="13"/>
      <c r="H342" s="8"/>
      <c r="K342" s="8"/>
      <c r="AQ342" s="3"/>
      <c r="AR342" s="3"/>
      <c r="AS342" s="3"/>
    </row>
    <row r="343" spans="7:45" x14ac:dyDescent="0.25">
      <c r="G343" s="13"/>
      <c r="H343" s="8"/>
      <c r="K343" s="8"/>
      <c r="AQ343" s="3"/>
      <c r="AR343" s="3"/>
      <c r="AS343" s="3"/>
    </row>
    <row r="344" spans="7:45" x14ac:dyDescent="0.25">
      <c r="G344" s="13"/>
      <c r="H344" s="8"/>
      <c r="K344" s="8"/>
      <c r="AQ344" s="3"/>
      <c r="AR344" s="3"/>
      <c r="AS344" s="3"/>
    </row>
    <row r="345" spans="7:45" x14ac:dyDescent="0.25">
      <c r="G345" s="13"/>
      <c r="H345" s="8"/>
      <c r="K345" s="8"/>
      <c r="AQ345" s="3"/>
      <c r="AR345" s="3"/>
      <c r="AS345" s="3"/>
    </row>
    <row r="346" spans="7:45" x14ac:dyDescent="0.25">
      <c r="G346" s="13"/>
      <c r="H346" s="8"/>
      <c r="K346" s="8"/>
      <c r="AQ346" s="3"/>
      <c r="AR346" s="3"/>
      <c r="AS346" s="3"/>
    </row>
    <row r="347" spans="7:45" x14ac:dyDescent="0.25">
      <c r="G347" s="13"/>
      <c r="H347" s="8"/>
      <c r="K347" s="8"/>
      <c r="AQ347" s="3"/>
      <c r="AR347" s="3"/>
      <c r="AS347" s="3"/>
    </row>
    <row r="348" spans="7:45" x14ac:dyDescent="0.25">
      <c r="G348" s="13"/>
      <c r="H348" s="8"/>
      <c r="K348" s="8"/>
      <c r="AQ348" s="3"/>
      <c r="AR348" s="3"/>
      <c r="AS348" s="3"/>
    </row>
    <row r="349" spans="7:45" x14ac:dyDescent="0.25">
      <c r="G349" s="13"/>
      <c r="H349" s="8"/>
      <c r="K349" s="8"/>
      <c r="AQ349" s="3"/>
      <c r="AR349" s="3"/>
      <c r="AS349" s="3"/>
    </row>
    <row r="350" spans="7:45" x14ac:dyDescent="0.25">
      <c r="G350" s="13"/>
      <c r="H350" s="8"/>
      <c r="K350" s="8"/>
      <c r="AQ350" s="3"/>
      <c r="AR350" s="3"/>
      <c r="AS350" s="3"/>
    </row>
    <row r="351" spans="7:45" x14ac:dyDescent="0.25">
      <c r="G351" s="13"/>
      <c r="H351" s="8"/>
      <c r="K351" s="8"/>
      <c r="AQ351" s="3"/>
      <c r="AR351" s="3"/>
      <c r="AS351" s="3"/>
    </row>
    <row r="352" spans="7:45" x14ac:dyDescent="0.25">
      <c r="G352" s="13"/>
      <c r="H352" s="8"/>
      <c r="K352" s="8"/>
      <c r="AQ352" s="3"/>
      <c r="AR352" s="3"/>
      <c r="AS352" s="3"/>
    </row>
    <row r="353" spans="7:45" x14ac:dyDescent="0.25">
      <c r="G353" s="13"/>
      <c r="H353" s="8"/>
      <c r="K353" s="8"/>
      <c r="AQ353" s="3"/>
      <c r="AR353" s="3"/>
      <c r="AS353" s="3"/>
    </row>
    <row r="354" spans="7:45" x14ac:dyDescent="0.25">
      <c r="G354" s="13"/>
      <c r="H354" s="8"/>
      <c r="K354" s="8"/>
      <c r="AQ354" s="3"/>
      <c r="AR354" s="3"/>
      <c r="AS354" s="3"/>
    </row>
    <row r="355" spans="7:45" x14ac:dyDescent="0.25">
      <c r="G355" s="13"/>
      <c r="H355" s="8"/>
      <c r="K355" s="8"/>
      <c r="AQ355" s="3"/>
      <c r="AR355" s="3"/>
      <c r="AS355" s="3"/>
    </row>
    <row r="356" spans="7:45" x14ac:dyDescent="0.25">
      <c r="G356" s="13"/>
      <c r="H356" s="8"/>
      <c r="K356" s="8"/>
      <c r="AQ356" s="3"/>
      <c r="AR356" s="3"/>
      <c r="AS356" s="3"/>
    </row>
    <row r="357" spans="7:45" x14ac:dyDescent="0.25">
      <c r="G357" s="13"/>
      <c r="H357" s="8"/>
      <c r="K357" s="8"/>
      <c r="AQ357" s="3"/>
      <c r="AR357" s="3"/>
      <c r="AS357" s="3"/>
    </row>
    <row r="358" spans="7:45" x14ac:dyDescent="0.25">
      <c r="G358" s="13"/>
      <c r="H358" s="8"/>
      <c r="K358" s="8"/>
      <c r="AQ358" s="3"/>
      <c r="AR358" s="3"/>
      <c r="AS358" s="3"/>
    </row>
    <row r="359" spans="7:45" x14ac:dyDescent="0.25">
      <c r="G359" s="13"/>
      <c r="H359" s="8"/>
      <c r="K359" s="8"/>
      <c r="AQ359" s="3"/>
      <c r="AR359" s="3"/>
      <c r="AS359" s="3"/>
    </row>
    <row r="360" spans="7:45" x14ac:dyDescent="0.25">
      <c r="G360" s="13"/>
      <c r="H360" s="8"/>
      <c r="K360" s="8"/>
      <c r="AQ360" s="3"/>
      <c r="AR360" s="3"/>
      <c r="AS360" s="3"/>
    </row>
    <row r="361" spans="7:45" x14ac:dyDescent="0.25">
      <c r="G361" s="13"/>
      <c r="H361" s="8"/>
      <c r="K361" s="8"/>
      <c r="AQ361" s="3"/>
      <c r="AR361" s="3"/>
      <c r="AS361" s="3"/>
    </row>
    <row r="362" spans="7:45" x14ac:dyDescent="0.25">
      <c r="G362" s="13"/>
      <c r="H362" s="8"/>
      <c r="K362" s="8"/>
      <c r="AQ362" s="3"/>
      <c r="AR362" s="3"/>
      <c r="AS362" s="3"/>
    </row>
    <row r="363" spans="7:45" x14ac:dyDescent="0.25">
      <c r="G363" s="13"/>
      <c r="H363" s="8"/>
      <c r="K363" s="8"/>
      <c r="AQ363" s="3"/>
      <c r="AR363" s="3"/>
      <c r="AS363" s="3"/>
    </row>
    <row r="364" spans="7:45" x14ac:dyDescent="0.25">
      <c r="G364" s="13"/>
      <c r="H364" s="8"/>
      <c r="K364" s="8"/>
      <c r="AQ364" s="3"/>
      <c r="AR364" s="3"/>
      <c r="AS364" s="3"/>
    </row>
    <row r="365" spans="7:45" x14ac:dyDescent="0.25">
      <c r="G365" s="13"/>
      <c r="H365" s="8"/>
      <c r="K365" s="8"/>
      <c r="AQ365" s="3"/>
      <c r="AR365" s="3"/>
      <c r="AS365" s="3"/>
    </row>
    <row r="366" spans="7:45" x14ac:dyDescent="0.25">
      <c r="G366" s="13"/>
      <c r="H366" s="8"/>
      <c r="K366" s="8"/>
      <c r="AQ366" s="3"/>
      <c r="AR366" s="3"/>
      <c r="AS366" s="3"/>
    </row>
    <row r="367" spans="7:45" x14ac:dyDescent="0.25">
      <c r="G367" s="13"/>
      <c r="H367" s="8"/>
      <c r="K367" s="8"/>
      <c r="AQ367" s="3"/>
      <c r="AR367" s="3"/>
      <c r="AS367" s="3"/>
    </row>
    <row r="368" spans="7:45" x14ac:dyDescent="0.25">
      <c r="G368" s="13"/>
      <c r="H368" s="8"/>
      <c r="K368" s="8"/>
      <c r="AQ368" s="3"/>
      <c r="AR368" s="3"/>
      <c r="AS368" s="3"/>
    </row>
    <row r="369" spans="7:45" x14ac:dyDescent="0.25">
      <c r="G369" s="13"/>
      <c r="H369" s="8"/>
      <c r="K369" s="8"/>
      <c r="AQ369" s="3"/>
      <c r="AR369" s="3"/>
      <c r="AS369" s="3"/>
    </row>
    <row r="370" spans="7:45" x14ac:dyDescent="0.25">
      <c r="G370" s="13"/>
      <c r="H370" s="8"/>
      <c r="K370" s="8"/>
      <c r="AQ370" s="3"/>
      <c r="AR370" s="3"/>
      <c r="AS370" s="3"/>
    </row>
    <row r="371" spans="7:45" x14ac:dyDescent="0.25">
      <c r="G371" s="13"/>
      <c r="H371" s="8"/>
      <c r="K371" s="8"/>
      <c r="AQ371" s="3"/>
      <c r="AR371" s="3"/>
      <c r="AS371" s="3"/>
    </row>
    <row r="372" spans="7:45" x14ac:dyDescent="0.25">
      <c r="G372" s="13"/>
      <c r="H372" s="8"/>
      <c r="K372" s="8"/>
      <c r="AQ372" s="3"/>
      <c r="AR372" s="3"/>
      <c r="AS372" s="3"/>
    </row>
    <row r="373" spans="7:45" x14ac:dyDescent="0.25">
      <c r="G373" s="13"/>
      <c r="H373" s="8"/>
      <c r="K373" s="8"/>
      <c r="AQ373" s="3"/>
      <c r="AR373" s="3"/>
      <c r="AS373" s="3"/>
    </row>
    <row r="374" spans="7:45" x14ac:dyDescent="0.25">
      <c r="G374" s="13"/>
      <c r="H374" s="8"/>
      <c r="K374" s="8"/>
      <c r="AQ374" s="3"/>
      <c r="AR374" s="3"/>
      <c r="AS374" s="3"/>
    </row>
    <row r="375" spans="7:45" x14ac:dyDescent="0.25">
      <c r="G375" s="13"/>
      <c r="H375" s="8"/>
      <c r="K375" s="8"/>
      <c r="AQ375" s="3"/>
      <c r="AR375" s="3"/>
      <c r="AS375" s="3"/>
    </row>
    <row r="376" spans="7:45" x14ac:dyDescent="0.25">
      <c r="G376" s="13"/>
      <c r="H376" s="8"/>
      <c r="K376" s="8"/>
      <c r="AQ376" s="3"/>
      <c r="AR376" s="3"/>
      <c r="AS376" s="3"/>
    </row>
    <row r="377" spans="7:45" x14ac:dyDescent="0.25">
      <c r="G377" s="13"/>
      <c r="H377" s="8"/>
      <c r="K377" s="8"/>
      <c r="AQ377" s="3"/>
      <c r="AR377" s="3"/>
      <c r="AS377" s="3"/>
    </row>
    <row r="378" spans="7:45" x14ac:dyDescent="0.25">
      <c r="G378" s="13"/>
      <c r="H378" s="8"/>
      <c r="K378" s="8"/>
      <c r="AQ378" s="3"/>
      <c r="AR378" s="3"/>
      <c r="AS378" s="3"/>
    </row>
    <row r="379" spans="7:45" x14ac:dyDescent="0.25">
      <c r="G379" s="13"/>
      <c r="H379" s="8"/>
      <c r="K379" s="8"/>
      <c r="AQ379" s="3"/>
      <c r="AR379" s="3"/>
      <c r="AS379" s="3"/>
    </row>
    <row r="380" spans="7:45" x14ac:dyDescent="0.25">
      <c r="G380" s="13"/>
      <c r="H380" s="8"/>
      <c r="K380" s="8"/>
      <c r="AQ380" s="3"/>
      <c r="AR380" s="3"/>
      <c r="AS380" s="3"/>
    </row>
    <row r="381" spans="7:45" x14ac:dyDescent="0.25">
      <c r="G381" s="13"/>
      <c r="H381" s="8"/>
      <c r="K381" s="8"/>
      <c r="AQ381" s="3"/>
      <c r="AR381" s="3"/>
      <c r="AS381" s="3"/>
    </row>
    <row r="382" spans="7:45" x14ac:dyDescent="0.25">
      <c r="G382" s="13"/>
      <c r="H382" s="8"/>
      <c r="K382" s="8"/>
      <c r="AQ382" s="3"/>
      <c r="AR382" s="3"/>
      <c r="AS382" s="3"/>
    </row>
    <row r="383" spans="7:45" x14ac:dyDescent="0.25">
      <c r="G383" s="13"/>
      <c r="H383" s="8"/>
      <c r="K383" s="8"/>
      <c r="AQ383" s="3"/>
      <c r="AR383" s="3"/>
      <c r="AS383" s="3"/>
    </row>
    <row r="384" spans="7:45" x14ac:dyDescent="0.25">
      <c r="G384" s="13"/>
      <c r="H384" s="8"/>
      <c r="K384" s="8"/>
      <c r="AQ384" s="3"/>
      <c r="AR384" s="3"/>
      <c r="AS384" s="3"/>
    </row>
    <row r="385" spans="7:45" x14ac:dyDescent="0.25">
      <c r="G385" s="13"/>
      <c r="H385" s="8"/>
      <c r="K385" s="8"/>
      <c r="AQ385" s="3"/>
      <c r="AR385" s="3"/>
      <c r="AS385" s="3"/>
    </row>
    <row r="386" spans="7:45" x14ac:dyDescent="0.25">
      <c r="G386" s="13"/>
      <c r="H386" s="8"/>
      <c r="K386" s="8"/>
      <c r="AQ386" s="3"/>
      <c r="AR386" s="3"/>
      <c r="AS386" s="3"/>
    </row>
    <row r="387" spans="7:45" x14ac:dyDescent="0.25">
      <c r="G387" s="13"/>
      <c r="H387" s="8"/>
      <c r="K387" s="8"/>
      <c r="AQ387" s="3"/>
      <c r="AR387" s="3"/>
      <c r="AS387" s="3"/>
    </row>
    <row r="388" spans="7:45" x14ac:dyDescent="0.25">
      <c r="G388" s="13"/>
      <c r="H388" s="8"/>
      <c r="K388" s="8"/>
      <c r="AQ388" s="3"/>
      <c r="AR388" s="3"/>
      <c r="AS388" s="3"/>
    </row>
    <row r="389" spans="7:45" x14ac:dyDescent="0.25">
      <c r="G389" s="13"/>
      <c r="H389" s="8"/>
      <c r="K389" s="8"/>
      <c r="AQ389" s="3"/>
      <c r="AR389" s="3"/>
      <c r="AS389" s="3"/>
    </row>
    <row r="390" spans="7:45" x14ac:dyDescent="0.25">
      <c r="G390" s="13"/>
      <c r="H390" s="8"/>
      <c r="K390" s="8"/>
      <c r="AQ390" s="3"/>
      <c r="AR390" s="3"/>
      <c r="AS390" s="3"/>
    </row>
    <row r="391" spans="7:45" x14ac:dyDescent="0.25">
      <c r="G391" s="13"/>
      <c r="H391" s="8"/>
      <c r="K391" s="8"/>
      <c r="AQ391" s="3"/>
      <c r="AR391" s="3"/>
      <c r="AS391" s="3"/>
    </row>
    <row r="392" spans="7:45" x14ac:dyDescent="0.25">
      <c r="G392" s="13"/>
      <c r="H392" s="8"/>
      <c r="K392" s="8"/>
      <c r="AQ392" s="3"/>
      <c r="AR392" s="3"/>
      <c r="AS392" s="3"/>
    </row>
    <row r="393" spans="7:45" x14ac:dyDescent="0.25">
      <c r="G393" s="13"/>
      <c r="H393" s="8"/>
      <c r="K393" s="8"/>
      <c r="AQ393" s="3"/>
      <c r="AR393" s="3"/>
      <c r="AS393" s="3"/>
    </row>
    <row r="394" spans="7:45" x14ac:dyDescent="0.25">
      <c r="G394" s="13"/>
      <c r="H394" s="8"/>
      <c r="K394" s="8"/>
      <c r="AQ394" s="3"/>
      <c r="AR394" s="3"/>
      <c r="AS394" s="3"/>
    </row>
    <row r="395" spans="7:45" x14ac:dyDescent="0.25">
      <c r="G395" s="13"/>
      <c r="H395" s="8"/>
      <c r="K395" s="8"/>
      <c r="AQ395" s="3"/>
      <c r="AR395" s="3"/>
      <c r="AS395" s="3"/>
    </row>
    <row r="396" spans="7:45" x14ac:dyDescent="0.25">
      <c r="G396" s="13"/>
      <c r="H396" s="8"/>
      <c r="K396" s="8"/>
      <c r="AQ396" s="3"/>
      <c r="AR396" s="3"/>
      <c r="AS396" s="3"/>
    </row>
    <row r="397" spans="7:45" x14ac:dyDescent="0.25">
      <c r="G397" s="13"/>
      <c r="H397" s="8"/>
      <c r="K397" s="8"/>
      <c r="AQ397" s="3"/>
      <c r="AR397" s="3"/>
      <c r="AS397" s="3"/>
    </row>
    <row r="398" spans="7:45" x14ac:dyDescent="0.25">
      <c r="G398" s="13"/>
      <c r="H398" s="8"/>
      <c r="K398" s="8"/>
      <c r="AQ398" s="3"/>
      <c r="AR398" s="3"/>
      <c r="AS398" s="3"/>
    </row>
    <row r="399" spans="7:45" x14ac:dyDescent="0.25">
      <c r="G399" s="13"/>
      <c r="H399" s="8"/>
      <c r="K399" s="8"/>
      <c r="AQ399" s="3"/>
      <c r="AR399" s="3"/>
      <c r="AS399" s="3"/>
    </row>
    <row r="400" spans="7:45" x14ac:dyDescent="0.25">
      <c r="G400" s="13"/>
      <c r="H400" s="8"/>
      <c r="K400" s="8"/>
      <c r="AQ400" s="3"/>
      <c r="AR400" s="3"/>
      <c r="AS400" s="3"/>
    </row>
    <row r="401" spans="7:45" x14ac:dyDescent="0.25">
      <c r="G401" s="13"/>
      <c r="H401" s="8"/>
      <c r="K401" s="8"/>
      <c r="AQ401" s="3"/>
      <c r="AR401" s="3"/>
      <c r="AS401" s="3"/>
    </row>
    <row r="402" spans="7:45" x14ac:dyDescent="0.25">
      <c r="G402" s="13"/>
      <c r="H402" s="8"/>
      <c r="K402" s="8"/>
      <c r="AQ402" s="3"/>
      <c r="AR402" s="3"/>
      <c r="AS402" s="3"/>
    </row>
    <row r="403" spans="7:45" x14ac:dyDescent="0.25">
      <c r="G403" s="13"/>
      <c r="H403" s="8"/>
      <c r="K403" s="8"/>
      <c r="AQ403" s="3"/>
      <c r="AR403" s="3"/>
      <c r="AS403" s="3"/>
    </row>
    <row r="404" spans="7:45" x14ac:dyDescent="0.25">
      <c r="G404" s="13"/>
      <c r="H404" s="8"/>
      <c r="K404" s="8"/>
      <c r="AQ404" s="3"/>
      <c r="AR404" s="3"/>
      <c r="AS404" s="3"/>
    </row>
    <row r="405" spans="7:45" x14ac:dyDescent="0.25">
      <c r="G405" s="13"/>
      <c r="H405" s="8"/>
      <c r="K405" s="8"/>
      <c r="AQ405" s="3"/>
      <c r="AR405" s="3"/>
      <c r="AS405" s="3"/>
    </row>
    <row r="406" spans="7:45" x14ac:dyDescent="0.25">
      <c r="G406" s="13"/>
      <c r="H406" s="8"/>
      <c r="K406" s="8"/>
      <c r="AQ406" s="3"/>
      <c r="AR406" s="3"/>
      <c r="AS406" s="3"/>
    </row>
    <row r="407" spans="7:45" x14ac:dyDescent="0.25">
      <c r="G407" s="13"/>
      <c r="H407" s="8"/>
      <c r="K407" s="8"/>
      <c r="AQ407" s="3"/>
      <c r="AR407" s="3"/>
      <c r="AS407" s="3"/>
    </row>
    <row r="408" spans="7:45" x14ac:dyDescent="0.25">
      <c r="G408" s="13"/>
      <c r="H408" s="8"/>
      <c r="K408" s="8"/>
      <c r="AQ408" s="3"/>
      <c r="AR408" s="3"/>
      <c r="AS408" s="3"/>
    </row>
    <row r="409" spans="7:45" x14ac:dyDescent="0.25">
      <c r="G409" s="13"/>
      <c r="H409" s="8"/>
      <c r="K409" s="8"/>
      <c r="AQ409" s="3"/>
      <c r="AR409" s="3"/>
      <c r="AS409" s="3"/>
    </row>
    <row r="410" spans="7:45" x14ac:dyDescent="0.25">
      <c r="G410" s="13"/>
      <c r="H410" s="8"/>
      <c r="K410" s="8"/>
      <c r="AQ410" s="3"/>
      <c r="AR410" s="3"/>
      <c r="AS410" s="3"/>
    </row>
    <row r="411" spans="7:45" x14ac:dyDescent="0.25">
      <c r="G411" s="13"/>
      <c r="H411" s="8"/>
      <c r="K411" s="8"/>
      <c r="AQ411" s="3"/>
      <c r="AR411" s="3"/>
      <c r="AS411" s="3"/>
    </row>
    <row r="412" spans="7:45" x14ac:dyDescent="0.25">
      <c r="G412" s="13"/>
      <c r="H412" s="8"/>
      <c r="K412" s="8"/>
      <c r="AQ412" s="3"/>
      <c r="AR412" s="3"/>
      <c r="AS412" s="3"/>
    </row>
    <row r="413" spans="7:45" x14ac:dyDescent="0.25">
      <c r="G413" s="13"/>
      <c r="H413" s="8"/>
      <c r="K413" s="8"/>
      <c r="AQ413" s="3"/>
      <c r="AR413" s="3"/>
      <c r="AS413" s="3"/>
    </row>
    <row r="414" spans="7:45" x14ac:dyDescent="0.25">
      <c r="G414" s="13"/>
      <c r="H414" s="8"/>
      <c r="K414" s="8"/>
      <c r="AQ414" s="3"/>
      <c r="AR414" s="3"/>
      <c r="AS414" s="3"/>
    </row>
    <row r="415" spans="7:45" x14ac:dyDescent="0.25">
      <c r="G415" s="13"/>
      <c r="H415" s="8"/>
      <c r="K415" s="8"/>
      <c r="AQ415" s="3"/>
      <c r="AR415" s="3"/>
      <c r="AS415" s="3"/>
    </row>
    <row r="416" spans="7:45" x14ac:dyDescent="0.25">
      <c r="G416" s="13"/>
      <c r="H416" s="8"/>
      <c r="K416" s="8"/>
      <c r="AQ416" s="3"/>
      <c r="AR416" s="3"/>
      <c r="AS416" s="3"/>
    </row>
    <row r="417" spans="7:45" x14ac:dyDescent="0.25">
      <c r="G417" s="13"/>
      <c r="H417" s="8"/>
      <c r="K417" s="8"/>
      <c r="AQ417" s="3"/>
      <c r="AR417" s="3"/>
      <c r="AS417" s="3"/>
    </row>
    <row r="418" spans="7:45" x14ac:dyDescent="0.25">
      <c r="G418" s="13"/>
      <c r="H418" s="8"/>
      <c r="K418" s="8"/>
      <c r="AQ418" s="3"/>
      <c r="AR418" s="3"/>
      <c r="AS418" s="3"/>
    </row>
    <row r="419" spans="7:45" x14ac:dyDescent="0.25">
      <c r="G419" s="13"/>
      <c r="H419" s="8"/>
      <c r="K419" s="8"/>
      <c r="AQ419" s="3"/>
      <c r="AR419" s="3"/>
      <c r="AS419" s="3"/>
    </row>
    <row r="420" spans="7:45" x14ac:dyDescent="0.25">
      <c r="G420" s="13"/>
      <c r="H420" s="8"/>
      <c r="K420" s="8"/>
      <c r="AQ420" s="3"/>
      <c r="AR420" s="3"/>
      <c r="AS420" s="3"/>
    </row>
    <row r="421" spans="7:45" x14ac:dyDescent="0.25">
      <c r="G421" s="13"/>
      <c r="H421" s="8"/>
      <c r="K421" s="8"/>
      <c r="AQ421" s="3"/>
      <c r="AR421" s="3"/>
      <c r="AS421" s="3"/>
    </row>
    <row r="422" spans="7:45" x14ac:dyDescent="0.25">
      <c r="G422" s="13"/>
      <c r="H422" s="8"/>
      <c r="K422" s="8"/>
      <c r="AQ422" s="3"/>
      <c r="AR422" s="3"/>
      <c r="AS422" s="3"/>
    </row>
    <row r="423" spans="7:45" x14ac:dyDescent="0.25">
      <c r="G423" s="13"/>
      <c r="H423" s="8"/>
      <c r="K423" s="8"/>
      <c r="AQ423" s="3"/>
      <c r="AR423" s="3"/>
      <c r="AS423" s="3"/>
    </row>
    <row r="424" spans="7:45" x14ac:dyDescent="0.25">
      <c r="G424" s="13"/>
      <c r="H424" s="8"/>
      <c r="K424" s="8"/>
      <c r="AQ424" s="3"/>
      <c r="AR424" s="3"/>
      <c r="AS424" s="3"/>
    </row>
    <row r="425" spans="7:45" x14ac:dyDescent="0.25">
      <c r="G425" s="13"/>
      <c r="H425" s="8"/>
      <c r="K425" s="8"/>
      <c r="AQ425" s="3"/>
      <c r="AR425" s="3"/>
      <c r="AS425" s="3"/>
    </row>
    <row r="426" spans="7:45" x14ac:dyDescent="0.25">
      <c r="G426" s="13"/>
      <c r="H426" s="8"/>
      <c r="K426" s="8"/>
      <c r="AQ426" s="3"/>
      <c r="AR426" s="3"/>
      <c r="AS426" s="3"/>
    </row>
    <row r="427" spans="7:45" x14ac:dyDescent="0.25">
      <c r="G427" s="13"/>
      <c r="H427" s="8"/>
      <c r="K427" s="8"/>
      <c r="AQ427" s="3"/>
      <c r="AR427" s="3"/>
      <c r="AS427" s="3"/>
    </row>
    <row r="428" spans="7:45" x14ac:dyDescent="0.25">
      <c r="G428" s="13"/>
      <c r="H428" s="8"/>
      <c r="K428" s="8"/>
      <c r="AQ428" s="3"/>
      <c r="AR428" s="3"/>
      <c r="AS428" s="3"/>
    </row>
    <row r="429" spans="7:45" x14ac:dyDescent="0.25">
      <c r="G429" s="13"/>
      <c r="H429" s="8"/>
      <c r="K429" s="8"/>
      <c r="AQ429" s="3"/>
      <c r="AR429" s="3"/>
      <c r="AS429" s="3"/>
    </row>
    <row r="430" spans="7:45" x14ac:dyDescent="0.25">
      <c r="G430" s="13"/>
      <c r="H430" s="8"/>
      <c r="K430" s="8"/>
      <c r="AQ430" s="3"/>
      <c r="AR430" s="3"/>
      <c r="AS430" s="3"/>
    </row>
    <row r="431" spans="7:45" x14ac:dyDescent="0.25">
      <c r="G431" s="13"/>
      <c r="H431" s="8"/>
      <c r="K431" s="8"/>
      <c r="AQ431" s="3"/>
      <c r="AR431" s="3"/>
      <c r="AS431" s="3"/>
    </row>
    <row r="432" spans="7:45" x14ac:dyDescent="0.25">
      <c r="G432" s="13"/>
      <c r="H432" s="8"/>
      <c r="K432" s="8"/>
      <c r="AQ432" s="3"/>
      <c r="AR432" s="3"/>
      <c r="AS432" s="3"/>
    </row>
    <row r="433" spans="7:45" x14ac:dyDescent="0.25">
      <c r="G433" s="13"/>
      <c r="H433" s="8"/>
      <c r="K433" s="8"/>
      <c r="AQ433" s="3"/>
      <c r="AR433" s="3"/>
      <c r="AS433" s="3"/>
    </row>
    <row r="434" spans="7:45" x14ac:dyDescent="0.25">
      <c r="G434" s="13"/>
      <c r="H434" s="8"/>
      <c r="K434" s="8"/>
      <c r="AQ434" s="3"/>
      <c r="AR434" s="3"/>
      <c r="AS434" s="3"/>
    </row>
    <row r="435" spans="7:45" x14ac:dyDescent="0.25">
      <c r="G435" s="13"/>
      <c r="H435" s="8"/>
      <c r="K435" s="8"/>
      <c r="AQ435" s="3"/>
      <c r="AR435" s="3"/>
      <c r="AS435" s="3"/>
    </row>
    <row r="436" spans="7:45" x14ac:dyDescent="0.25">
      <c r="G436" s="13"/>
      <c r="H436" s="8"/>
      <c r="K436" s="8"/>
      <c r="AQ436" s="3"/>
      <c r="AR436" s="3"/>
      <c r="AS436" s="3"/>
    </row>
    <row r="437" spans="7:45" x14ac:dyDescent="0.25">
      <c r="G437" s="13"/>
      <c r="H437" s="8"/>
      <c r="K437" s="8"/>
      <c r="AQ437" s="3"/>
      <c r="AR437" s="3"/>
      <c r="AS437" s="3"/>
    </row>
    <row r="438" spans="7:45" x14ac:dyDescent="0.25">
      <c r="G438" s="13"/>
      <c r="H438" s="8"/>
      <c r="K438" s="8"/>
      <c r="AQ438" s="3"/>
      <c r="AR438" s="3"/>
      <c r="AS438" s="3"/>
    </row>
    <row r="439" spans="7:45" x14ac:dyDescent="0.25">
      <c r="G439" s="13"/>
      <c r="H439" s="8"/>
      <c r="K439" s="8"/>
      <c r="AQ439" s="3"/>
      <c r="AR439" s="3"/>
      <c r="AS439" s="3"/>
    </row>
    <row r="440" spans="7:45" x14ac:dyDescent="0.25">
      <c r="G440" s="13"/>
      <c r="H440" s="8"/>
      <c r="K440" s="8"/>
      <c r="AQ440" s="3"/>
      <c r="AR440" s="3"/>
      <c r="AS440" s="3"/>
    </row>
    <row r="441" spans="7:45" x14ac:dyDescent="0.25">
      <c r="G441" s="13"/>
      <c r="H441" s="8"/>
      <c r="K441" s="8"/>
      <c r="AQ441" s="3"/>
      <c r="AR441" s="3"/>
      <c r="AS441" s="3"/>
    </row>
    <row r="442" spans="7:45" x14ac:dyDescent="0.25">
      <c r="G442" s="13"/>
      <c r="H442" s="8"/>
      <c r="K442" s="8"/>
      <c r="AQ442" s="3"/>
      <c r="AR442" s="3"/>
      <c r="AS442" s="3"/>
    </row>
    <row r="443" spans="7:45" x14ac:dyDescent="0.25">
      <c r="G443" s="13"/>
      <c r="H443" s="8"/>
      <c r="K443" s="8"/>
      <c r="AQ443" s="3"/>
      <c r="AR443" s="3"/>
      <c r="AS443" s="3"/>
    </row>
    <row r="444" spans="7:45" x14ac:dyDescent="0.25">
      <c r="G444" s="13"/>
      <c r="H444" s="8"/>
      <c r="K444" s="8"/>
      <c r="AQ444" s="3"/>
      <c r="AR444" s="3"/>
      <c r="AS444" s="3"/>
    </row>
    <row r="445" spans="7:45" x14ac:dyDescent="0.25">
      <c r="G445" s="13"/>
      <c r="H445" s="8"/>
      <c r="K445" s="8"/>
      <c r="AQ445" s="3"/>
      <c r="AR445" s="3"/>
      <c r="AS445" s="3"/>
    </row>
    <row r="446" spans="7:45" x14ac:dyDescent="0.25">
      <c r="G446" s="13"/>
      <c r="H446" s="8"/>
      <c r="K446" s="8"/>
      <c r="AQ446" s="3"/>
      <c r="AR446" s="3"/>
      <c r="AS446" s="3"/>
    </row>
    <row r="447" spans="7:45" x14ac:dyDescent="0.25">
      <c r="G447" s="13"/>
      <c r="H447" s="8"/>
      <c r="K447" s="8"/>
      <c r="AQ447" s="3"/>
      <c r="AR447" s="3"/>
      <c r="AS447" s="3"/>
    </row>
    <row r="448" spans="7:45" x14ac:dyDescent="0.25">
      <c r="G448" s="13"/>
      <c r="H448" s="8"/>
      <c r="K448" s="8"/>
      <c r="AQ448" s="3"/>
      <c r="AR448" s="3"/>
      <c r="AS448" s="3"/>
    </row>
    <row r="449" spans="7:45" x14ac:dyDescent="0.25">
      <c r="G449" s="13"/>
      <c r="H449" s="8"/>
      <c r="K449" s="8"/>
      <c r="AQ449" s="3"/>
      <c r="AR449" s="3"/>
      <c r="AS449" s="3"/>
    </row>
    <row r="450" spans="7:45" x14ac:dyDescent="0.25">
      <c r="G450" s="13"/>
      <c r="H450" s="8"/>
      <c r="K450" s="8"/>
      <c r="AQ450" s="3"/>
      <c r="AR450" s="3"/>
      <c r="AS450" s="3"/>
    </row>
    <row r="451" spans="7:45" x14ac:dyDescent="0.25">
      <c r="G451" s="13"/>
      <c r="H451" s="8"/>
      <c r="K451" s="8"/>
      <c r="AQ451" s="3"/>
      <c r="AR451" s="3"/>
      <c r="AS451" s="3"/>
    </row>
    <row r="452" spans="7:45" x14ac:dyDescent="0.25">
      <c r="G452" s="13"/>
      <c r="H452" s="8"/>
      <c r="K452" s="8"/>
      <c r="AQ452" s="3"/>
      <c r="AR452" s="3"/>
      <c r="AS452" s="3"/>
    </row>
    <row r="453" spans="7:45" x14ac:dyDescent="0.25">
      <c r="G453" s="13"/>
      <c r="H453" s="8"/>
      <c r="K453" s="8"/>
      <c r="AQ453" s="3"/>
      <c r="AR453" s="3"/>
      <c r="AS453" s="3"/>
    </row>
    <row r="454" spans="7:45" x14ac:dyDescent="0.25">
      <c r="G454" s="13"/>
      <c r="H454" s="8"/>
      <c r="K454" s="8"/>
      <c r="AQ454" s="3"/>
      <c r="AR454" s="3"/>
      <c r="AS454" s="3"/>
    </row>
    <row r="455" spans="7:45" x14ac:dyDescent="0.25">
      <c r="G455" s="13"/>
      <c r="H455" s="8"/>
      <c r="K455" s="8"/>
      <c r="AQ455" s="3"/>
      <c r="AR455" s="3"/>
      <c r="AS455" s="3"/>
    </row>
    <row r="456" spans="7:45" x14ac:dyDescent="0.25">
      <c r="G456" s="13"/>
      <c r="H456" s="8"/>
      <c r="K456" s="8"/>
      <c r="AQ456" s="3"/>
      <c r="AR456" s="3"/>
      <c r="AS456" s="3"/>
    </row>
    <row r="457" spans="7:45" x14ac:dyDescent="0.25">
      <c r="G457" s="13"/>
      <c r="H457" s="8"/>
      <c r="K457" s="8"/>
      <c r="AQ457" s="3"/>
      <c r="AR457" s="3"/>
      <c r="AS457" s="3"/>
    </row>
    <row r="458" spans="7:45" x14ac:dyDescent="0.25">
      <c r="G458" s="13"/>
      <c r="H458" s="8"/>
      <c r="K458" s="8"/>
      <c r="AQ458" s="3"/>
      <c r="AR458" s="3"/>
      <c r="AS458" s="3"/>
    </row>
    <row r="459" spans="7:45" x14ac:dyDescent="0.25">
      <c r="G459" s="13"/>
      <c r="H459" s="8"/>
      <c r="K459" s="8"/>
      <c r="AQ459" s="3"/>
      <c r="AR459" s="3"/>
      <c r="AS459" s="3"/>
    </row>
    <row r="460" spans="7:45" x14ac:dyDescent="0.25">
      <c r="G460" s="13"/>
      <c r="H460" s="8"/>
      <c r="K460" s="8"/>
      <c r="AQ460" s="3"/>
      <c r="AR460" s="3"/>
      <c r="AS460" s="3"/>
    </row>
    <row r="461" spans="7:45" x14ac:dyDescent="0.25">
      <c r="G461" s="13"/>
      <c r="H461" s="8"/>
      <c r="K461" s="8"/>
      <c r="AQ461" s="3"/>
      <c r="AR461" s="3"/>
      <c r="AS461" s="3"/>
    </row>
    <row r="462" spans="7:45" x14ac:dyDescent="0.25">
      <c r="G462" s="13"/>
      <c r="H462" s="8"/>
      <c r="K462" s="8"/>
      <c r="AQ462" s="3"/>
      <c r="AR462" s="3"/>
      <c r="AS462" s="3"/>
    </row>
    <row r="463" spans="7:45" x14ac:dyDescent="0.25">
      <c r="G463" s="13"/>
      <c r="H463" s="8"/>
      <c r="K463" s="8"/>
      <c r="AQ463" s="3"/>
      <c r="AR463" s="3"/>
      <c r="AS463" s="3"/>
    </row>
    <row r="464" spans="7:45" x14ac:dyDescent="0.25">
      <c r="G464" s="13"/>
      <c r="H464" s="8"/>
      <c r="K464" s="8"/>
      <c r="AQ464" s="3"/>
      <c r="AR464" s="3"/>
      <c r="AS464" s="3"/>
    </row>
    <row r="465" spans="7:45" x14ac:dyDescent="0.25">
      <c r="G465" s="13"/>
      <c r="H465" s="8"/>
      <c r="K465" s="8"/>
      <c r="AQ465" s="3"/>
      <c r="AR465" s="3"/>
      <c r="AS465" s="3"/>
    </row>
    <row r="466" spans="7:45" x14ac:dyDescent="0.25">
      <c r="G466" s="13"/>
      <c r="H466" s="8"/>
      <c r="K466" s="8"/>
      <c r="AQ466" s="3"/>
      <c r="AR466" s="3"/>
      <c r="AS466" s="3"/>
    </row>
    <row r="467" spans="7:45" x14ac:dyDescent="0.25">
      <c r="G467" s="13"/>
      <c r="H467" s="8"/>
      <c r="K467" s="8"/>
      <c r="AQ467" s="3"/>
      <c r="AR467" s="3"/>
      <c r="AS467" s="3"/>
    </row>
    <row r="468" spans="7:45" x14ac:dyDescent="0.25">
      <c r="G468" s="13"/>
      <c r="H468" s="8"/>
      <c r="K468" s="8"/>
      <c r="AQ468" s="3"/>
      <c r="AR468" s="3"/>
      <c r="AS468" s="3"/>
    </row>
    <row r="469" spans="7:45" x14ac:dyDescent="0.25">
      <c r="G469" s="13"/>
      <c r="H469" s="8"/>
      <c r="K469" s="8"/>
      <c r="AQ469" s="3"/>
      <c r="AR469" s="3"/>
      <c r="AS469" s="3"/>
    </row>
    <row r="470" spans="7:45" x14ac:dyDescent="0.25">
      <c r="G470" s="13"/>
      <c r="H470" s="8"/>
      <c r="K470" s="8"/>
      <c r="AQ470" s="3"/>
      <c r="AR470" s="3"/>
      <c r="AS470" s="3"/>
    </row>
    <row r="471" spans="7:45" x14ac:dyDescent="0.25">
      <c r="G471" s="13"/>
      <c r="H471" s="8"/>
      <c r="K471" s="8"/>
      <c r="AQ471" s="3"/>
      <c r="AR471" s="3"/>
      <c r="AS471" s="3"/>
    </row>
    <row r="472" spans="7:45" x14ac:dyDescent="0.25">
      <c r="G472" s="13"/>
      <c r="H472" s="8"/>
      <c r="K472" s="8"/>
      <c r="AQ472" s="3"/>
      <c r="AR472" s="3"/>
      <c r="AS472" s="3"/>
    </row>
    <row r="473" spans="7:45" x14ac:dyDescent="0.25">
      <c r="G473" s="13"/>
      <c r="H473" s="8"/>
      <c r="K473" s="8"/>
      <c r="AQ473" s="3"/>
      <c r="AR473" s="3"/>
      <c r="AS473" s="3"/>
    </row>
    <row r="474" spans="7:45" x14ac:dyDescent="0.25">
      <c r="G474" s="13"/>
      <c r="H474" s="8"/>
      <c r="K474" s="8"/>
      <c r="AQ474" s="3"/>
      <c r="AR474" s="3"/>
      <c r="AS474" s="3"/>
    </row>
    <row r="475" spans="7:45" x14ac:dyDescent="0.25">
      <c r="G475" s="13"/>
      <c r="H475" s="8"/>
      <c r="K475" s="8"/>
      <c r="AQ475" s="3"/>
      <c r="AR475" s="3"/>
      <c r="AS475" s="3"/>
    </row>
    <row r="476" spans="7:45" x14ac:dyDescent="0.25">
      <c r="G476" s="13"/>
      <c r="H476" s="8"/>
      <c r="K476" s="8"/>
      <c r="AQ476" s="3"/>
      <c r="AR476" s="3"/>
      <c r="AS476" s="3"/>
    </row>
    <row r="477" spans="7:45" x14ac:dyDescent="0.25">
      <c r="G477" s="13"/>
      <c r="H477" s="8"/>
      <c r="K477" s="8"/>
      <c r="AQ477" s="3"/>
      <c r="AR477" s="3"/>
      <c r="AS477" s="3"/>
    </row>
    <row r="478" spans="7:45" x14ac:dyDescent="0.25">
      <c r="G478" s="13"/>
      <c r="H478" s="8"/>
      <c r="K478" s="8"/>
      <c r="AQ478" s="3"/>
      <c r="AR478" s="3"/>
      <c r="AS478" s="3"/>
    </row>
    <row r="479" spans="7:45" x14ac:dyDescent="0.25">
      <c r="G479" s="13"/>
      <c r="H479" s="8"/>
      <c r="K479" s="8"/>
      <c r="AQ479" s="3"/>
      <c r="AR479" s="3"/>
      <c r="AS479" s="3"/>
    </row>
    <row r="480" spans="7:45" x14ac:dyDescent="0.25">
      <c r="G480" s="13"/>
      <c r="H480" s="8"/>
      <c r="K480" s="8"/>
      <c r="AQ480" s="3"/>
      <c r="AR480" s="3"/>
      <c r="AS480" s="3"/>
    </row>
    <row r="481" spans="7:45" x14ac:dyDescent="0.25">
      <c r="G481" s="13"/>
      <c r="H481" s="8"/>
      <c r="K481" s="8"/>
      <c r="AQ481" s="3"/>
      <c r="AR481" s="3"/>
      <c r="AS481" s="3"/>
    </row>
    <row r="482" spans="7:45" x14ac:dyDescent="0.25">
      <c r="G482" s="13"/>
      <c r="H482" s="8"/>
      <c r="K482" s="8"/>
      <c r="AQ482" s="3"/>
      <c r="AR482" s="3"/>
      <c r="AS482" s="3"/>
    </row>
    <row r="483" spans="7:45" x14ac:dyDescent="0.25">
      <c r="G483" s="13"/>
      <c r="H483" s="8"/>
      <c r="K483" s="8"/>
      <c r="AQ483" s="3"/>
      <c r="AR483" s="3"/>
      <c r="AS483" s="3"/>
    </row>
    <row r="484" spans="7:45" x14ac:dyDescent="0.25">
      <c r="G484" s="13"/>
      <c r="H484" s="8"/>
      <c r="K484" s="8"/>
      <c r="AQ484" s="3"/>
      <c r="AR484" s="3"/>
      <c r="AS484" s="3"/>
    </row>
    <row r="485" spans="7:45" x14ac:dyDescent="0.25">
      <c r="G485" s="13"/>
      <c r="H485" s="8"/>
      <c r="K485" s="8"/>
      <c r="AQ485" s="3"/>
      <c r="AR485" s="3"/>
      <c r="AS485" s="3"/>
    </row>
    <row r="486" spans="7:45" x14ac:dyDescent="0.25">
      <c r="G486" s="13"/>
      <c r="H486" s="8"/>
      <c r="K486" s="8"/>
      <c r="AQ486" s="3"/>
      <c r="AR486" s="3"/>
      <c r="AS486" s="3"/>
    </row>
    <row r="487" spans="7:45" x14ac:dyDescent="0.25">
      <c r="G487" s="13"/>
      <c r="H487" s="8"/>
      <c r="K487" s="8"/>
      <c r="AQ487" s="3"/>
      <c r="AR487" s="3"/>
      <c r="AS487" s="3"/>
    </row>
    <row r="488" spans="7:45" x14ac:dyDescent="0.25">
      <c r="G488" s="13"/>
      <c r="H488" s="8"/>
      <c r="K488" s="8"/>
      <c r="AQ488" s="3"/>
      <c r="AR488" s="3"/>
      <c r="AS488" s="3"/>
    </row>
    <row r="489" spans="7:45" x14ac:dyDescent="0.25">
      <c r="G489" s="13"/>
      <c r="H489" s="8"/>
      <c r="K489" s="8"/>
      <c r="AQ489" s="3"/>
      <c r="AR489" s="3"/>
      <c r="AS489" s="3"/>
    </row>
    <row r="490" spans="7:45" x14ac:dyDescent="0.25">
      <c r="G490" s="13"/>
      <c r="H490" s="8"/>
      <c r="K490" s="8"/>
      <c r="AQ490" s="3"/>
      <c r="AR490" s="3"/>
      <c r="AS490" s="3"/>
    </row>
    <row r="491" spans="7:45" x14ac:dyDescent="0.25">
      <c r="G491" s="13"/>
      <c r="H491" s="8"/>
      <c r="K491" s="8"/>
      <c r="AQ491" s="3"/>
      <c r="AR491" s="3"/>
      <c r="AS491" s="3"/>
    </row>
    <row r="492" spans="7:45" x14ac:dyDescent="0.25">
      <c r="G492" s="13"/>
      <c r="H492" s="8"/>
      <c r="K492" s="8"/>
      <c r="AQ492" s="3"/>
      <c r="AR492" s="3"/>
      <c r="AS492" s="3"/>
    </row>
    <row r="493" spans="7:45" x14ac:dyDescent="0.25">
      <c r="G493" s="13"/>
      <c r="H493" s="8"/>
      <c r="K493" s="8"/>
      <c r="AQ493" s="3"/>
      <c r="AR493" s="3"/>
      <c r="AS493" s="3"/>
    </row>
    <row r="494" spans="7:45" x14ac:dyDescent="0.25">
      <c r="G494" s="13"/>
      <c r="H494" s="8"/>
      <c r="K494" s="8"/>
      <c r="AQ494" s="3"/>
      <c r="AR494" s="3"/>
      <c r="AS494" s="3"/>
    </row>
    <row r="495" spans="7:45" x14ac:dyDescent="0.25">
      <c r="G495" s="13"/>
      <c r="H495" s="8"/>
      <c r="K495" s="8"/>
      <c r="AQ495" s="3"/>
      <c r="AR495" s="3"/>
      <c r="AS495" s="3"/>
    </row>
    <row r="496" spans="7:45" x14ac:dyDescent="0.25">
      <c r="G496" s="13"/>
      <c r="H496" s="8"/>
      <c r="K496" s="8"/>
      <c r="AQ496" s="3"/>
      <c r="AR496" s="3"/>
      <c r="AS496" s="3"/>
    </row>
    <row r="497" spans="7:45" x14ac:dyDescent="0.25">
      <c r="G497" s="13"/>
      <c r="H497" s="8"/>
      <c r="K497" s="8"/>
      <c r="AQ497" s="3"/>
      <c r="AR497" s="3"/>
      <c r="AS497" s="3"/>
    </row>
    <row r="498" spans="7:45" x14ac:dyDescent="0.25">
      <c r="G498" s="13"/>
      <c r="H498" s="8"/>
      <c r="K498" s="8"/>
      <c r="AQ498" s="3"/>
      <c r="AR498" s="3"/>
      <c r="AS498" s="3"/>
    </row>
    <row r="499" spans="7:45" x14ac:dyDescent="0.25">
      <c r="G499" s="13"/>
      <c r="H499" s="8"/>
      <c r="K499" s="8"/>
      <c r="AQ499" s="3"/>
      <c r="AR499" s="3"/>
      <c r="AS499" s="3"/>
    </row>
    <row r="500" spans="7:45" x14ac:dyDescent="0.25">
      <c r="G500" s="13"/>
      <c r="H500" s="8"/>
      <c r="K500" s="8"/>
      <c r="AQ500" s="3"/>
      <c r="AR500" s="3"/>
      <c r="AS500" s="3"/>
    </row>
    <row r="501" spans="7:45" x14ac:dyDescent="0.25">
      <c r="G501" s="13"/>
      <c r="H501" s="8"/>
      <c r="K501" s="8"/>
      <c r="AQ501" s="3"/>
      <c r="AR501" s="3"/>
      <c r="AS501" s="3"/>
    </row>
    <row r="502" spans="7:45" x14ac:dyDescent="0.25">
      <c r="G502" s="13"/>
      <c r="H502" s="8"/>
      <c r="K502" s="8"/>
      <c r="AQ502" s="3"/>
      <c r="AR502" s="3"/>
      <c r="AS502" s="3"/>
    </row>
    <row r="503" spans="7:45" x14ac:dyDescent="0.25">
      <c r="G503" s="13"/>
      <c r="H503" s="8"/>
      <c r="K503" s="8"/>
      <c r="AQ503" s="3"/>
      <c r="AR503" s="3"/>
      <c r="AS503" s="3"/>
    </row>
    <row r="504" spans="7:45" x14ac:dyDescent="0.25">
      <c r="G504" s="13"/>
      <c r="H504" s="8"/>
      <c r="K504" s="8"/>
      <c r="AQ504" s="3"/>
      <c r="AR504" s="3"/>
      <c r="AS504" s="3"/>
    </row>
    <row r="505" spans="7:45" x14ac:dyDescent="0.25">
      <c r="G505" s="13"/>
      <c r="H505" s="8"/>
      <c r="K505" s="8"/>
      <c r="AQ505" s="3"/>
      <c r="AR505" s="3"/>
      <c r="AS505" s="3"/>
    </row>
    <row r="506" spans="7:45" x14ac:dyDescent="0.25">
      <c r="G506" s="13"/>
      <c r="H506" s="8"/>
      <c r="K506" s="8"/>
      <c r="AQ506" s="3"/>
      <c r="AR506" s="3"/>
      <c r="AS506" s="3"/>
    </row>
    <row r="507" spans="7:45" x14ac:dyDescent="0.25">
      <c r="G507" s="13"/>
      <c r="H507" s="8"/>
      <c r="K507" s="8"/>
      <c r="AQ507" s="3"/>
      <c r="AR507" s="3"/>
      <c r="AS507" s="3"/>
    </row>
    <row r="508" spans="7:45" x14ac:dyDescent="0.25">
      <c r="G508" s="13"/>
      <c r="H508" s="8"/>
      <c r="K508" s="8"/>
      <c r="AQ508" s="3"/>
      <c r="AR508" s="3"/>
      <c r="AS508" s="3"/>
    </row>
    <row r="509" spans="7:45" x14ac:dyDescent="0.25">
      <c r="G509" s="13"/>
      <c r="H509" s="8"/>
      <c r="K509" s="8"/>
      <c r="AQ509" s="3"/>
      <c r="AR509" s="3"/>
      <c r="AS509" s="3"/>
    </row>
    <row r="510" spans="7:45" x14ac:dyDescent="0.25">
      <c r="G510" s="13"/>
      <c r="H510" s="8"/>
      <c r="K510" s="8"/>
      <c r="AQ510" s="3"/>
      <c r="AR510" s="3"/>
      <c r="AS510" s="3"/>
    </row>
    <row r="511" spans="7:45" x14ac:dyDescent="0.25">
      <c r="G511" s="13"/>
      <c r="H511" s="8"/>
      <c r="K511" s="8"/>
      <c r="AQ511" s="3"/>
      <c r="AR511" s="3"/>
      <c r="AS511" s="3"/>
    </row>
    <row r="512" spans="7:45" x14ac:dyDescent="0.25">
      <c r="G512" s="13"/>
      <c r="H512" s="8"/>
      <c r="K512" s="8"/>
      <c r="AQ512" s="3"/>
      <c r="AR512" s="3"/>
      <c r="AS512" s="3"/>
    </row>
    <row r="513" spans="7:45" x14ac:dyDescent="0.25">
      <c r="G513" s="13"/>
      <c r="H513" s="8"/>
      <c r="K513" s="8"/>
      <c r="AQ513" s="3"/>
      <c r="AR513" s="3"/>
      <c r="AS513" s="3"/>
    </row>
    <row r="514" spans="7:45" x14ac:dyDescent="0.25">
      <c r="G514" s="13"/>
      <c r="H514" s="8"/>
      <c r="K514" s="8"/>
      <c r="AQ514" s="3"/>
      <c r="AR514" s="3"/>
      <c r="AS514" s="3"/>
    </row>
    <row r="515" spans="7:45" x14ac:dyDescent="0.25">
      <c r="G515" s="13"/>
      <c r="H515" s="8"/>
      <c r="K515" s="8"/>
      <c r="AQ515" s="3"/>
      <c r="AR515" s="3"/>
      <c r="AS515" s="3"/>
    </row>
    <row r="516" spans="7:45" x14ac:dyDescent="0.25">
      <c r="G516" s="13"/>
      <c r="H516" s="8"/>
      <c r="K516" s="8"/>
      <c r="AQ516" s="3"/>
      <c r="AR516" s="3"/>
      <c r="AS516" s="3"/>
    </row>
    <row r="517" spans="7:45" x14ac:dyDescent="0.25">
      <c r="G517" s="13"/>
      <c r="H517" s="8"/>
      <c r="K517" s="8"/>
      <c r="AQ517" s="3"/>
      <c r="AR517" s="3"/>
      <c r="AS517" s="3"/>
    </row>
    <row r="518" spans="7:45" x14ac:dyDescent="0.25">
      <c r="G518" s="13"/>
      <c r="H518" s="8"/>
      <c r="K518" s="8"/>
      <c r="AQ518" s="3"/>
      <c r="AR518" s="3"/>
      <c r="AS518" s="3"/>
    </row>
    <row r="519" spans="7:45" x14ac:dyDescent="0.25">
      <c r="G519" s="13"/>
      <c r="H519" s="8"/>
      <c r="K519" s="8"/>
      <c r="AQ519" s="3"/>
      <c r="AR519" s="3"/>
      <c r="AS519" s="3"/>
    </row>
    <row r="520" spans="7:45" x14ac:dyDescent="0.25">
      <c r="G520" s="13"/>
      <c r="H520" s="8"/>
      <c r="K520" s="8"/>
      <c r="AQ520" s="3"/>
      <c r="AR520" s="3"/>
      <c r="AS520" s="3"/>
    </row>
    <row r="521" spans="7:45" x14ac:dyDescent="0.25">
      <c r="G521" s="13"/>
      <c r="H521" s="8"/>
      <c r="K521" s="8"/>
      <c r="AQ521" s="3"/>
      <c r="AR521" s="3"/>
      <c r="AS521" s="3"/>
    </row>
    <row r="522" spans="7:45" x14ac:dyDescent="0.25">
      <c r="G522" s="13"/>
      <c r="H522" s="8"/>
      <c r="K522" s="8"/>
      <c r="AQ522" s="3"/>
      <c r="AR522" s="3"/>
      <c r="AS522" s="3"/>
    </row>
    <row r="523" spans="7:45" x14ac:dyDescent="0.25">
      <c r="G523" s="13"/>
      <c r="H523" s="8"/>
      <c r="K523" s="8"/>
      <c r="AQ523" s="3"/>
      <c r="AR523" s="3"/>
      <c r="AS523" s="3"/>
    </row>
    <row r="524" spans="7:45" x14ac:dyDescent="0.25">
      <c r="G524" s="13"/>
      <c r="H524" s="8"/>
      <c r="K524" s="8"/>
      <c r="AQ524" s="3"/>
      <c r="AR524" s="3"/>
      <c r="AS524" s="3"/>
    </row>
    <row r="525" spans="7:45" x14ac:dyDescent="0.25">
      <c r="G525" s="13"/>
      <c r="H525" s="8"/>
      <c r="K525" s="8"/>
      <c r="AQ525" s="3"/>
      <c r="AR525" s="3"/>
      <c r="AS525" s="3"/>
    </row>
    <row r="526" spans="7:45" x14ac:dyDescent="0.25">
      <c r="G526" s="13"/>
      <c r="H526" s="8"/>
      <c r="K526" s="8"/>
      <c r="AQ526" s="3"/>
      <c r="AR526" s="3"/>
      <c r="AS526" s="3"/>
    </row>
    <row r="527" spans="7:45" x14ac:dyDescent="0.25">
      <c r="G527" s="13"/>
      <c r="H527" s="8"/>
      <c r="K527" s="8"/>
      <c r="AQ527" s="3"/>
      <c r="AR527" s="3"/>
      <c r="AS527" s="3"/>
    </row>
    <row r="528" spans="7:45" x14ac:dyDescent="0.25">
      <c r="G528" s="13"/>
      <c r="H528" s="8"/>
      <c r="K528" s="8"/>
      <c r="AQ528" s="3"/>
      <c r="AR528" s="3"/>
      <c r="AS528" s="3"/>
    </row>
    <row r="529" spans="7:45" x14ac:dyDescent="0.25">
      <c r="G529" s="13"/>
      <c r="H529" s="8"/>
      <c r="K529" s="8"/>
      <c r="AQ529" s="3"/>
      <c r="AR529" s="3"/>
      <c r="AS529" s="3"/>
    </row>
    <row r="530" spans="7:45" x14ac:dyDescent="0.25">
      <c r="G530" s="13"/>
      <c r="H530" s="8"/>
      <c r="K530" s="8"/>
      <c r="AQ530" s="3"/>
      <c r="AR530" s="3"/>
      <c r="AS530" s="3"/>
    </row>
    <row r="531" spans="7:45" x14ac:dyDescent="0.25">
      <c r="G531" s="13"/>
      <c r="H531" s="8"/>
      <c r="K531" s="8"/>
      <c r="AQ531" s="3"/>
      <c r="AR531" s="3"/>
      <c r="AS531" s="3"/>
    </row>
    <row r="532" spans="7:45" x14ac:dyDescent="0.25">
      <c r="G532" s="13"/>
      <c r="H532" s="8"/>
      <c r="K532" s="8"/>
      <c r="AQ532" s="3"/>
      <c r="AR532" s="3"/>
      <c r="AS532" s="3"/>
    </row>
    <row r="533" spans="7:45" x14ac:dyDescent="0.25">
      <c r="G533" s="13"/>
      <c r="H533" s="8"/>
      <c r="K533" s="8"/>
      <c r="AQ533" s="3"/>
      <c r="AR533" s="3"/>
      <c r="AS533" s="3"/>
    </row>
    <row r="534" spans="7:45" x14ac:dyDescent="0.25">
      <c r="G534" s="13"/>
      <c r="H534" s="8"/>
      <c r="K534" s="8"/>
      <c r="AQ534" s="3"/>
      <c r="AR534" s="3"/>
      <c r="AS534" s="3"/>
    </row>
    <row r="535" spans="7:45" x14ac:dyDescent="0.25">
      <c r="G535" s="13"/>
      <c r="H535" s="8"/>
      <c r="K535" s="8"/>
      <c r="AQ535" s="3"/>
      <c r="AR535" s="3"/>
      <c r="AS535" s="3"/>
    </row>
    <row r="536" spans="7:45" x14ac:dyDescent="0.25">
      <c r="G536" s="13"/>
      <c r="H536" s="8"/>
      <c r="K536" s="8"/>
      <c r="AQ536" s="3"/>
      <c r="AR536" s="3"/>
      <c r="AS536" s="3"/>
    </row>
    <row r="537" spans="7:45" x14ac:dyDescent="0.25">
      <c r="G537" s="13"/>
      <c r="H537" s="8"/>
      <c r="K537" s="8"/>
      <c r="AQ537" s="3"/>
      <c r="AR537" s="3"/>
      <c r="AS537" s="3"/>
    </row>
    <row r="538" spans="7:45" x14ac:dyDescent="0.25">
      <c r="G538" s="13"/>
      <c r="H538" s="8"/>
      <c r="K538" s="8"/>
      <c r="AQ538" s="3"/>
      <c r="AR538" s="3"/>
      <c r="AS538" s="3"/>
    </row>
    <row r="539" spans="7:45" x14ac:dyDescent="0.25">
      <c r="G539" s="13"/>
      <c r="H539" s="8"/>
      <c r="K539" s="8"/>
      <c r="AQ539" s="3"/>
      <c r="AR539" s="3"/>
      <c r="AS539" s="3"/>
    </row>
    <row r="540" spans="7:45" x14ac:dyDescent="0.25">
      <c r="G540" s="13"/>
      <c r="H540" s="8"/>
      <c r="K540" s="8"/>
      <c r="AQ540" s="3"/>
      <c r="AR540" s="3"/>
      <c r="AS540" s="3"/>
    </row>
    <row r="541" spans="7:45" x14ac:dyDescent="0.25">
      <c r="G541" s="13"/>
      <c r="H541" s="8"/>
      <c r="K541" s="8"/>
      <c r="AQ541" s="3"/>
      <c r="AR541" s="3"/>
      <c r="AS541" s="3"/>
    </row>
    <row r="542" spans="7:45" x14ac:dyDescent="0.25">
      <c r="G542" s="13"/>
      <c r="H542" s="8"/>
      <c r="K542" s="8"/>
      <c r="AQ542" s="3"/>
      <c r="AR542" s="3"/>
      <c r="AS542" s="3"/>
    </row>
    <row r="543" spans="7:45" x14ac:dyDescent="0.25">
      <c r="G543" s="13"/>
      <c r="H543" s="8"/>
      <c r="K543" s="8"/>
      <c r="AQ543" s="3"/>
      <c r="AR543" s="3"/>
      <c r="AS543" s="3"/>
    </row>
    <row r="544" spans="7:45" x14ac:dyDescent="0.25">
      <c r="G544" s="13"/>
      <c r="H544" s="8"/>
      <c r="K544" s="8"/>
      <c r="AQ544" s="3"/>
      <c r="AR544" s="3"/>
      <c r="AS544" s="3"/>
    </row>
    <row r="545" spans="7:45" x14ac:dyDescent="0.25">
      <c r="G545" s="13"/>
      <c r="H545" s="8"/>
      <c r="K545" s="8"/>
      <c r="AQ545" s="3"/>
      <c r="AR545" s="3"/>
      <c r="AS545" s="3"/>
    </row>
    <row r="546" spans="7:45" x14ac:dyDescent="0.25">
      <c r="G546" s="13"/>
      <c r="H546" s="8"/>
      <c r="K546" s="8"/>
      <c r="AQ546" s="3"/>
      <c r="AR546" s="3"/>
      <c r="AS546" s="3"/>
    </row>
    <row r="547" spans="7:45" x14ac:dyDescent="0.25">
      <c r="G547" s="13"/>
      <c r="H547" s="8"/>
      <c r="K547" s="8"/>
      <c r="AQ547" s="3"/>
      <c r="AR547" s="3"/>
      <c r="AS547" s="3"/>
    </row>
    <row r="548" spans="7:45" x14ac:dyDescent="0.25">
      <c r="G548" s="13"/>
      <c r="H548" s="8"/>
      <c r="K548" s="8"/>
      <c r="AQ548" s="3"/>
      <c r="AR548" s="3"/>
      <c r="AS548" s="3"/>
    </row>
    <row r="549" spans="7:45" x14ac:dyDescent="0.25">
      <c r="G549" s="13"/>
      <c r="H549" s="8"/>
      <c r="K549" s="8"/>
      <c r="AQ549" s="3"/>
      <c r="AR549" s="3"/>
      <c r="AS549" s="3"/>
    </row>
    <row r="550" spans="7:45" x14ac:dyDescent="0.25">
      <c r="G550" s="13"/>
      <c r="H550" s="8"/>
      <c r="K550" s="8"/>
      <c r="AQ550" s="3"/>
      <c r="AR550" s="3"/>
      <c r="AS550" s="3"/>
    </row>
    <row r="551" spans="7:45" x14ac:dyDescent="0.25">
      <c r="G551" s="13"/>
      <c r="H551" s="8"/>
      <c r="K551" s="8"/>
      <c r="AQ551" s="3"/>
      <c r="AR551" s="3"/>
      <c r="AS551" s="3"/>
    </row>
    <row r="552" spans="7:45" x14ac:dyDescent="0.25">
      <c r="G552" s="13"/>
      <c r="H552" s="8"/>
      <c r="K552" s="8"/>
      <c r="AQ552" s="3"/>
      <c r="AR552" s="3"/>
      <c r="AS552" s="3"/>
    </row>
    <row r="553" spans="7:45" x14ac:dyDescent="0.25">
      <c r="G553" s="13"/>
      <c r="H553" s="8"/>
      <c r="K553" s="8"/>
      <c r="AQ553" s="3"/>
      <c r="AR553" s="3"/>
      <c r="AS553" s="3"/>
    </row>
    <row r="554" spans="7:45" x14ac:dyDescent="0.25">
      <c r="G554" s="13"/>
      <c r="H554" s="8"/>
      <c r="K554" s="8"/>
      <c r="AQ554" s="3"/>
      <c r="AR554" s="3"/>
      <c r="AS554" s="3"/>
    </row>
    <row r="555" spans="7:45" x14ac:dyDescent="0.25">
      <c r="G555" s="13"/>
      <c r="H555" s="8"/>
      <c r="K555" s="8"/>
      <c r="AQ555" s="3"/>
      <c r="AR555" s="3"/>
      <c r="AS555" s="3"/>
    </row>
    <row r="556" spans="7:45" x14ac:dyDescent="0.25">
      <c r="G556" s="13"/>
      <c r="H556" s="8"/>
      <c r="K556" s="8"/>
      <c r="AQ556" s="3"/>
      <c r="AR556" s="3"/>
      <c r="AS556" s="3"/>
    </row>
    <row r="557" spans="7:45" x14ac:dyDescent="0.25">
      <c r="G557" s="13"/>
      <c r="H557" s="8"/>
      <c r="K557" s="8"/>
      <c r="AQ557" s="3"/>
      <c r="AR557" s="3"/>
      <c r="AS557" s="3"/>
    </row>
    <row r="558" spans="7:45" x14ac:dyDescent="0.25">
      <c r="G558" s="13"/>
      <c r="H558" s="8"/>
      <c r="K558" s="8"/>
      <c r="AQ558" s="3"/>
      <c r="AR558" s="3"/>
      <c r="AS558" s="3"/>
    </row>
    <row r="559" spans="7:45" x14ac:dyDescent="0.25">
      <c r="G559" s="13"/>
      <c r="H559" s="8"/>
      <c r="K559" s="8"/>
      <c r="AQ559" s="3"/>
      <c r="AR559" s="3"/>
      <c r="AS559" s="3"/>
    </row>
    <row r="560" spans="7:45" x14ac:dyDescent="0.25">
      <c r="G560" s="13"/>
      <c r="H560" s="8"/>
      <c r="K560" s="8"/>
      <c r="AQ560" s="3"/>
      <c r="AR560" s="3"/>
      <c r="AS560" s="3"/>
    </row>
    <row r="561" spans="7:45" x14ac:dyDescent="0.25">
      <c r="G561" s="13"/>
      <c r="H561" s="8"/>
      <c r="K561" s="8"/>
      <c r="AQ561" s="3"/>
      <c r="AR561" s="3"/>
      <c r="AS561" s="3"/>
    </row>
    <row r="562" spans="7:45" x14ac:dyDescent="0.25">
      <c r="G562" s="13"/>
      <c r="H562" s="8"/>
      <c r="K562" s="8"/>
      <c r="AQ562" s="3"/>
      <c r="AR562" s="3"/>
      <c r="AS562" s="3"/>
    </row>
    <row r="563" spans="7:45" x14ac:dyDescent="0.25">
      <c r="G563" s="13"/>
      <c r="H563" s="8"/>
      <c r="K563" s="8"/>
      <c r="AQ563" s="3"/>
      <c r="AR563" s="3"/>
      <c r="AS563" s="3"/>
    </row>
    <row r="564" spans="7:45" x14ac:dyDescent="0.25">
      <c r="G564" s="13"/>
      <c r="H564" s="8"/>
      <c r="K564" s="8"/>
      <c r="AQ564" s="3"/>
      <c r="AR564" s="3"/>
      <c r="AS564" s="3"/>
    </row>
    <row r="565" spans="7:45" x14ac:dyDescent="0.25">
      <c r="G565" s="13"/>
      <c r="H565" s="8"/>
      <c r="K565" s="8"/>
      <c r="AQ565" s="3"/>
      <c r="AR565" s="3"/>
      <c r="AS565" s="3"/>
    </row>
    <row r="566" spans="7:45" x14ac:dyDescent="0.25">
      <c r="G566" s="13"/>
      <c r="H566" s="8"/>
      <c r="K566" s="8"/>
      <c r="AQ566" s="3"/>
      <c r="AR566" s="3"/>
      <c r="AS566" s="3"/>
    </row>
    <row r="567" spans="7:45" x14ac:dyDescent="0.25">
      <c r="G567" s="13"/>
      <c r="H567" s="8"/>
      <c r="K567" s="8"/>
      <c r="AQ567" s="3"/>
      <c r="AR567" s="3"/>
      <c r="AS567" s="3"/>
    </row>
    <row r="568" spans="7:45" x14ac:dyDescent="0.25">
      <c r="G568" s="13"/>
      <c r="H568" s="8"/>
      <c r="K568" s="8"/>
      <c r="AQ568" s="3"/>
      <c r="AR568" s="3"/>
      <c r="AS568" s="3"/>
    </row>
    <row r="569" spans="7:45" x14ac:dyDescent="0.25">
      <c r="G569" s="13"/>
      <c r="H569" s="8"/>
      <c r="K569" s="8"/>
      <c r="AQ569" s="3"/>
      <c r="AR569" s="3"/>
      <c r="AS569" s="3"/>
    </row>
    <row r="570" spans="7:45" x14ac:dyDescent="0.25">
      <c r="G570" s="13"/>
      <c r="H570" s="8"/>
      <c r="K570" s="8"/>
      <c r="AQ570" s="3"/>
      <c r="AR570" s="3"/>
      <c r="AS570" s="3"/>
    </row>
    <row r="571" spans="7:45" x14ac:dyDescent="0.25">
      <c r="G571" s="13"/>
      <c r="H571" s="8"/>
      <c r="K571" s="8"/>
      <c r="AQ571" s="3"/>
      <c r="AR571" s="3"/>
      <c r="AS571" s="3"/>
    </row>
    <row r="572" spans="7:45" x14ac:dyDescent="0.25">
      <c r="G572" s="13"/>
      <c r="H572" s="8"/>
      <c r="K572" s="8"/>
      <c r="AQ572" s="3"/>
      <c r="AR572" s="3"/>
      <c r="AS572" s="3"/>
    </row>
    <row r="573" spans="7:45" x14ac:dyDescent="0.25">
      <c r="G573" s="13"/>
      <c r="H573" s="8"/>
      <c r="K573" s="8"/>
      <c r="AQ573" s="3"/>
      <c r="AR573" s="3"/>
      <c r="AS573" s="3"/>
    </row>
    <row r="574" spans="7:45" x14ac:dyDescent="0.25">
      <c r="G574" s="13"/>
      <c r="H574" s="8"/>
      <c r="K574" s="8"/>
      <c r="AQ574" s="3"/>
      <c r="AR574" s="3"/>
      <c r="AS574" s="3"/>
    </row>
    <row r="575" spans="7:45" x14ac:dyDescent="0.25">
      <c r="G575" s="13"/>
      <c r="H575" s="8"/>
      <c r="K575" s="8"/>
      <c r="AQ575" s="3"/>
      <c r="AR575" s="3"/>
      <c r="AS575" s="3"/>
    </row>
    <row r="576" spans="7:45" x14ac:dyDescent="0.25">
      <c r="G576" s="13"/>
      <c r="H576" s="8"/>
      <c r="K576" s="8"/>
      <c r="AQ576" s="3"/>
      <c r="AR576" s="3"/>
      <c r="AS576" s="3"/>
    </row>
    <row r="577" spans="7:45" x14ac:dyDescent="0.25">
      <c r="G577" s="13"/>
      <c r="H577" s="8"/>
      <c r="K577" s="8"/>
      <c r="AQ577" s="3"/>
      <c r="AR577" s="3"/>
      <c r="AS577" s="3"/>
    </row>
    <row r="578" spans="7:45" x14ac:dyDescent="0.25">
      <c r="G578" s="13"/>
      <c r="H578" s="8"/>
      <c r="K578" s="8"/>
      <c r="AQ578" s="3"/>
      <c r="AR578" s="3"/>
      <c r="AS578" s="3"/>
    </row>
    <row r="579" spans="7:45" x14ac:dyDescent="0.25">
      <c r="G579" s="13"/>
      <c r="H579" s="8"/>
      <c r="K579" s="8"/>
      <c r="AQ579" s="3"/>
      <c r="AR579" s="3"/>
      <c r="AS579" s="3"/>
    </row>
    <row r="580" spans="7:45" x14ac:dyDescent="0.25">
      <c r="G580" s="13"/>
      <c r="H580" s="8"/>
      <c r="K580" s="8"/>
      <c r="AQ580" s="3"/>
      <c r="AR580" s="3"/>
      <c r="AS580" s="3"/>
    </row>
    <row r="581" spans="7:45" x14ac:dyDescent="0.25">
      <c r="G581" s="13"/>
      <c r="H581" s="8"/>
      <c r="K581" s="8"/>
      <c r="AQ581" s="3"/>
      <c r="AR581" s="3"/>
      <c r="AS581" s="3"/>
    </row>
    <row r="582" spans="7:45" x14ac:dyDescent="0.25">
      <c r="G582" s="13"/>
      <c r="H582" s="8"/>
      <c r="K582" s="8"/>
      <c r="AQ582" s="3"/>
      <c r="AR582" s="3"/>
      <c r="AS582" s="3"/>
    </row>
    <row r="583" spans="7:45" x14ac:dyDescent="0.25">
      <c r="G583" s="13"/>
      <c r="H583" s="8"/>
      <c r="K583" s="8"/>
      <c r="AQ583" s="3"/>
      <c r="AR583" s="3"/>
      <c r="AS583" s="3"/>
    </row>
    <row r="584" spans="7:45" x14ac:dyDescent="0.25">
      <c r="G584" s="13"/>
      <c r="H584" s="8"/>
      <c r="K584" s="8"/>
      <c r="AQ584" s="3"/>
      <c r="AR584" s="3"/>
      <c r="AS584" s="3"/>
    </row>
    <row r="585" spans="7:45" x14ac:dyDescent="0.25">
      <c r="G585" s="13"/>
      <c r="H585" s="8"/>
      <c r="K585" s="8"/>
      <c r="AQ585" s="3"/>
      <c r="AR585" s="3"/>
      <c r="AS585" s="3"/>
    </row>
    <row r="586" spans="7:45" x14ac:dyDescent="0.25">
      <c r="G586" s="13"/>
      <c r="H586" s="8"/>
      <c r="K586" s="8"/>
      <c r="AQ586" s="3"/>
      <c r="AR586" s="3"/>
      <c r="AS586" s="3"/>
    </row>
    <row r="587" spans="7:45" x14ac:dyDescent="0.25">
      <c r="G587" s="13"/>
      <c r="H587" s="8"/>
      <c r="K587" s="8"/>
      <c r="AQ587" s="3"/>
      <c r="AR587" s="3"/>
      <c r="AS587" s="3"/>
    </row>
    <row r="588" spans="7:45" x14ac:dyDescent="0.25">
      <c r="G588" s="13"/>
      <c r="H588" s="8"/>
      <c r="K588" s="8"/>
      <c r="AQ588" s="3"/>
      <c r="AR588" s="3"/>
      <c r="AS588" s="3"/>
    </row>
    <row r="589" spans="7:45" x14ac:dyDescent="0.25">
      <c r="G589" s="13"/>
      <c r="H589" s="8"/>
      <c r="K589" s="8"/>
      <c r="AQ589" s="3"/>
      <c r="AR589" s="3"/>
      <c r="AS589" s="3"/>
    </row>
    <row r="590" spans="7:45" x14ac:dyDescent="0.25">
      <c r="G590" s="13"/>
      <c r="H590" s="8"/>
      <c r="K590" s="8"/>
      <c r="AQ590" s="3"/>
      <c r="AR590" s="3"/>
      <c r="AS590" s="3"/>
    </row>
    <row r="591" spans="7:45" x14ac:dyDescent="0.25">
      <c r="G591" s="13"/>
      <c r="H591" s="8"/>
      <c r="K591" s="8"/>
      <c r="AQ591" s="3"/>
      <c r="AR591" s="3"/>
      <c r="AS591" s="3"/>
    </row>
    <row r="592" spans="7:45" x14ac:dyDescent="0.25">
      <c r="G592" s="13"/>
      <c r="H592" s="8"/>
      <c r="K592" s="8"/>
      <c r="AQ592" s="3"/>
      <c r="AR592" s="3"/>
      <c r="AS592" s="3"/>
    </row>
    <row r="593" spans="7:45" x14ac:dyDescent="0.25">
      <c r="G593" s="13"/>
      <c r="H593" s="8"/>
      <c r="K593" s="8"/>
      <c r="AQ593" s="3"/>
      <c r="AR593" s="3"/>
      <c r="AS593" s="3"/>
    </row>
    <row r="594" spans="7:45" x14ac:dyDescent="0.25">
      <c r="G594" s="13"/>
      <c r="H594" s="8"/>
      <c r="K594" s="8"/>
      <c r="AQ594" s="3"/>
      <c r="AR594" s="3"/>
      <c r="AS594" s="3"/>
    </row>
    <row r="595" spans="7:45" x14ac:dyDescent="0.25">
      <c r="G595" s="13"/>
      <c r="H595" s="8"/>
      <c r="K595" s="8"/>
      <c r="AQ595" s="3"/>
      <c r="AR595" s="3"/>
      <c r="AS595" s="3"/>
    </row>
    <row r="596" spans="7:45" x14ac:dyDescent="0.25">
      <c r="G596" s="13"/>
      <c r="H596" s="8"/>
      <c r="K596" s="8"/>
      <c r="AQ596" s="3"/>
      <c r="AR596" s="3"/>
      <c r="AS596" s="3"/>
    </row>
    <row r="597" spans="7:45" x14ac:dyDescent="0.25">
      <c r="G597" s="13"/>
      <c r="H597" s="8"/>
      <c r="K597" s="8"/>
      <c r="AQ597" s="3"/>
      <c r="AR597" s="3"/>
      <c r="AS597" s="3"/>
    </row>
    <row r="598" spans="7:45" x14ac:dyDescent="0.25">
      <c r="G598" s="13"/>
      <c r="H598" s="8"/>
      <c r="K598" s="8"/>
      <c r="AQ598" s="3"/>
      <c r="AR598" s="3"/>
      <c r="AS598" s="3"/>
    </row>
    <row r="599" spans="7:45" x14ac:dyDescent="0.25">
      <c r="G599" s="13"/>
      <c r="H599" s="8"/>
      <c r="K599" s="8"/>
      <c r="AQ599" s="3"/>
      <c r="AR599" s="3"/>
      <c r="AS599" s="3"/>
    </row>
    <row r="600" spans="7:45" x14ac:dyDescent="0.25">
      <c r="G600" s="13"/>
      <c r="H600" s="8"/>
      <c r="K600" s="8"/>
      <c r="AQ600" s="3"/>
      <c r="AR600" s="3"/>
      <c r="AS600" s="3"/>
    </row>
    <row r="601" spans="7:45" x14ac:dyDescent="0.25">
      <c r="G601" s="13"/>
      <c r="H601" s="8"/>
      <c r="K601" s="8"/>
      <c r="AQ601" s="3"/>
      <c r="AR601" s="3"/>
      <c r="AS601" s="3"/>
    </row>
    <row r="602" spans="7:45" x14ac:dyDescent="0.25">
      <c r="G602" s="13"/>
      <c r="H602" s="8"/>
      <c r="K602" s="8"/>
      <c r="AQ602" s="3"/>
      <c r="AR602" s="3"/>
      <c r="AS602" s="3"/>
    </row>
    <row r="603" spans="7:45" x14ac:dyDescent="0.25">
      <c r="G603" s="13"/>
      <c r="H603" s="8"/>
      <c r="K603" s="8"/>
      <c r="AQ603" s="3"/>
      <c r="AR603" s="3"/>
      <c r="AS603" s="3"/>
    </row>
    <row r="604" spans="7:45" x14ac:dyDescent="0.25">
      <c r="G604" s="13"/>
      <c r="H604" s="8"/>
      <c r="K604" s="8"/>
      <c r="AQ604" s="3"/>
      <c r="AR604" s="3"/>
      <c r="AS604" s="3"/>
    </row>
    <row r="605" spans="7:45" x14ac:dyDescent="0.25">
      <c r="G605" s="13"/>
      <c r="H605" s="8"/>
      <c r="K605" s="8"/>
      <c r="AQ605" s="3"/>
      <c r="AR605" s="3"/>
      <c r="AS605" s="3"/>
    </row>
    <row r="606" spans="7:45" x14ac:dyDescent="0.25">
      <c r="G606" s="13"/>
      <c r="H606" s="8"/>
      <c r="K606" s="8"/>
      <c r="AQ606" s="3"/>
      <c r="AR606" s="3"/>
      <c r="AS606" s="3"/>
    </row>
    <row r="607" spans="7:45" x14ac:dyDescent="0.25">
      <c r="G607" s="13"/>
      <c r="H607" s="8"/>
      <c r="K607" s="8"/>
      <c r="AQ607" s="3"/>
      <c r="AR607" s="3"/>
      <c r="AS607" s="3"/>
    </row>
    <row r="608" spans="7:45" x14ac:dyDescent="0.25">
      <c r="G608" s="13"/>
      <c r="H608" s="8"/>
      <c r="K608" s="8"/>
      <c r="AQ608" s="3"/>
      <c r="AR608" s="3"/>
      <c r="AS608" s="3"/>
    </row>
    <row r="609" spans="7:45" x14ac:dyDescent="0.25">
      <c r="G609" s="13"/>
      <c r="H609" s="8"/>
      <c r="K609" s="8"/>
      <c r="AQ609" s="3"/>
      <c r="AR609" s="3"/>
      <c r="AS609" s="3"/>
    </row>
    <row r="610" spans="7:45" x14ac:dyDescent="0.25">
      <c r="G610" s="13"/>
      <c r="H610" s="8"/>
      <c r="K610" s="8"/>
      <c r="AQ610" s="3"/>
      <c r="AR610" s="3"/>
      <c r="AS610" s="3"/>
    </row>
    <row r="611" spans="7:45" x14ac:dyDescent="0.25">
      <c r="G611" s="13"/>
      <c r="H611" s="8"/>
      <c r="K611" s="8"/>
      <c r="AQ611" s="3"/>
      <c r="AR611" s="3"/>
      <c r="AS611" s="3"/>
    </row>
    <row r="612" spans="7:45" x14ac:dyDescent="0.25">
      <c r="G612" s="13"/>
      <c r="H612" s="8"/>
      <c r="K612" s="8"/>
      <c r="AQ612" s="3"/>
      <c r="AR612" s="3"/>
      <c r="AS612" s="3"/>
    </row>
    <row r="613" spans="7:45" x14ac:dyDescent="0.25">
      <c r="G613" s="13"/>
      <c r="H613" s="8"/>
      <c r="K613" s="8"/>
      <c r="AQ613" s="3"/>
      <c r="AR613" s="3"/>
      <c r="AS613" s="3"/>
    </row>
    <row r="614" spans="7:45" x14ac:dyDescent="0.25">
      <c r="G614" s="13"/>
      <c r="H614" s="8"/>
      <c r="K614" s="8"/>
      <c r="AQ614" s="3"/>
      <c r="AR614" s="3"/>
      <c r="AS614" s="3"/>
    </row>
    <row r="615" spans="7:45" x14ac:dyDescent="0.25">
      <c r="G615" s="13"/>
      <c r="H615" s="8"/>
      <c r="K615" s="8"/>
      <c r="AQ615" s="3"/>
      <c r="AR615" s="3"/>
      <c r="AS615" s="3"/>
    </row>
    <row r="616" spans="7:45" x14ac:dyDescent="0.25">
      <c r="G616" s="13"/>
      <c r="H616" s="8"/>
      <c r="K616" s="8"/>
      <c r="AQ616" s="3"/>
      <c r="AR616" s="3"/>
      <c r="AS616" s="3"/>
    </row>
    <row r="617" spans="7:45" x14ac:dyDescent="0.25">
      <c r="G617" s="13"/>
      <c r="H617" s="8"/>
      <c r="K617" s="8"/>
      <c r="AQ617" s="3"/>
      <c r="AR617" s="3"/>
      <c r="AS617" s="3"/>
    </row>
    <row r="618" spans="7:45" x14ac:dyDescent="0.25">
      <c r="G618" s="13"/>
      <c r="H618" s="8"/>
      <c r="K618" s="8"/>
      <c r="AQ618" s="3"/>
      <c r="AR618" s="3"/>
      <c r="AS618" s="3"/>
    </row>
    <row r="619" spans="7:45" x14ac:dyDescent="0.25">
      <c r="G619" s="13"/>
      <c r="H619" s="8"/>
      <c r="K619" s="8"/>
      <c r="AQ619" s="3"/>
      <c r="AR619" s="3"/>
      <c r="AS619" s="3"/>
    </row>
    <row r="620" spans="7:45" x14ac:dyDescent="0.25">
      <c r="G620" s="13"/>
      <c r="H620" s="8"/>
      <c r="K620" s="8"/>
      <c r="AQ620" s="3"/>
      <c r="AR620" s="3"/>
      <c r="AS620" s="3"/>
    </row>
    <row r="621" spans="7:45" x14ac:dyDescent="0.25">
      <c r="G621" s="13"/>
      <c r="H621" s="8"/>
      <c r="K621" s="8"/>
      <c r="AQ621" s="3"/>
      <c r="AR621" s="3"/>
      <c r="AS621" s="3"/>
    </row>
    <row r="622" spans="7:45" x14ac:dyDescent="0.25">
      <c r="G622" s="13"/>
      <c r="H622" s="8"/>
      <c r="K622" s="8"/>
      <c r="AQ622" s="3"/>
      <c r="AR622" s="3"/>
      <c r="AS622" s="3"/>
    </row>
    <row r="623" spans="7:45" x14ac:dyDescent="0.25">
      <c r="G623" s="13"/>
      <c r="H623" s="8"/>
      <c r="K623" s="8"/>
      <c r="AQ623" s="3"/>
      <c r="AR623" s="3"/>
      <c r="AS623" s="3"/>
    </row>
    <row r="624" spans="7:45" x14ac:dyDescent="0.25">
      <c r="G624" s="13"/>
      <c r="H624" s="8"/>
      <c r="K624" s="8"/>
      <c r="AQ624" s="3"/>
      <c r="AR624" s="3"/>
      <c r="AS624" s="3"/>
    </row>
    <row r="625" spans="7:45" x14ac:dyDescent="0.25">
      <c r="G625" s="13"/>
      <c r="H625" s="8"/>
      <c r="K625" s="8"/>
      <c r="AQ625" s="3"/>
      <c r="AR625" s="3"/>
      <c r="AS625" s="3"/>
    </row>
    <row r="626" spans="7:45" x14ac:dyDescent="0.25">
      <c r="G626" s="13"/>
      <c r="H626" s="8"/>
      <c r="K626" s="8"/>
      <c r="AQ626" s="3"/>
      <c r="AR626" s="3"/>
      <c r="AS626" s="3"/>
    </row>
    <row r="627" spans="7:45" x14ac:dyDescent="0.25">
      <c r="G627" s="13"/>
      <c r="H627" s="8"/>
      <c r="K627" s="8"/>
      <c r="AQ627" s="3"/>
      <c r="AR627" s="3"/>
      <c r="AS627" s="3"/>
    </row>
    <row r="628" spans="7:45" x14ac:dyDescent="0.25">
      <c r="G628" s="13"/>
      <c r="H628" s="8"/>
      <c r="K628" s="8"/>
      <c r="AQ628" s="3"/>
      <c r="AR628" s="3"/>
      <c r="AS628" s="3"/>
    </row>
    <row r="629" spans="7:45" x14ac:dyDescent="0.25">
      <c r="G629" s="13"/>
      <c r="H629" s="8"/>
      <c r="K629" s="8"/>
      <c r="AQ629" s="3"/>
      <c r="AR629" s="3"/>
      <c r="AS629" s="3"/>
    </row>
    <row r="630" spans="7:45" x14ac:dyDescent="0.25">
      <c r="G630" s="13"/>
      <c r="H630" s="8"/>
      <c r="K630" s="8"/>
      <c r="AQ630" s="3"/>
      <c r="AR630" s="3"/>
      <c r="AS630" s="3"/>
    </row>
    <row r="631" spans="7:45" x14ac:dyDescent="0.25">
      <c r="G631" s="13"/>
      <c r="H631" s="8"/>
      <c r="K631" s="8"/>
      <c r="AQ631" s="3"/>
      <c r="AR631" s="3"/>
      <c r="AS631" s="3"/>
    </row>
    <row r="632" spans="7:45" x14ac:dyDescent="0.25">
      <c r="G632" s="13"/>
      <c r="H632" s="8"/>
      <c r="K632" s="8"/>
      <c r="AQ632" s="3"/>
      <c r="AR632" s="3"/>
      <c r="AS632" s="3"/>
    </row>
    <row r="633" spans="7:45" x14ac:dyDescent="0.25">
      <c r="G633" s="13"/>
      <c r="H633" s="8"/>
      <c r="K633" s="8"/>
      <c r="AQ633" s="3"/>
      <c r="AR633" s="3"/>
      <c r="AS633" s="3"/>
    </row>
    <row r="634" spans="7:45" x14ac:dyDescent="0.25">
      <c r="G634" s="13"/>
      <c r="H634" s="8"/>
      <c r="K634" s="8"/>
      <c r="AQ634" s="3"/>
      <c r="AR634" s="3"/>
      <c r="AS634" s="3"/>
    </row>
    <row r="635" spans="7:45" x14ac:dyDescent="0.25">
      <c r="G635" s="13"/>
      <c r="H635" s="8"/>
      <c r="K635" s="8"/>
      <c r="AQ635" s="3"/>
      <c r="AR635" s="3"/>
      <c r="AS635" s="3"/>
    </row>
    <row r="636" spans="7:45" x14ac:dyDescent="0.25">
      <c r="G636" s="13"/>
      <c r="H636" s="8"/>
      <c r="K636" s="8"/>
      <c r="AQ636" s="3"/>
      <c r="AR636" s="3"/>
      <c r="AS636" s="3"/>
    </row>
    <row r="637" spans="7:45" x14ac:dyDescent="0.25">
      <c r="G637" s="13"/>
      <c r="H637" s="8"/>
      <c r="K637" s="8"/>
      <c r="AQ637" s="3"/>
      <c r="AR637" s="3"/>
      <c r="AS637" s="3"/>
    </row>
    <row r="638" spans="7:45" x14ac:dyDescent="0.25">
      <c r="G638" s="13"/>
      <c r="H638" s="8"/>
      <c r="K638" s="8"/>
      <c r="AQ638" s="3"/>
      <c r="AR638" s="3"/>
      <c r="AS638" s="3"/>
    </row>
    <row r="639" spans="7:45" x14ac:dyDescent="0.25">
      <c r="G639" s="13"/>
      <c r="H639" s="8"/>
      <c r="K639" s="8"/>
      <c r="AQ639" s="3"/>
      <c r="AR639" s="3"/>
      <c r="AS639" s="3"/>
    </row>
    <row r="640" spans="7:45" x14ac:dyDescent="0.25">
      <c r="G640" s="13"/>
      <c r="H640" s="8"/>
      <c r="K640" s="8"/>
      <c r="AQ640" s="3"/>
      <c r="AR640" s="3"/>
      <c r="AS640" s="3"/>
    </row>
    <row r="641" spans="7:45" x14ac:dyDescent="0.25">
      <c r="G641" s="13"/>
      <c r="H641" s="8"/>
      <c r="K641" s="8"/>
      <c r="AQ641" s="3"/>
      <c r="AR641" s="3"/>
      <c r="AS641" s="3"/>
    </row>
    <row r="642" spans="7:45" x14ac:dyDescent="0.25">
      <c r="G642" s="13"/>
      <c r="H642" s="8"/>
      <c r="K642" s="8"/>
      <c r="AQ642" s="3"/>
      <c r="AR642" s="3"/>
      <c r="AS642" s="3"/>
    </row>
    <row r="643" spans="7:45" x14ac:dyDescent="0.25">
      <c r="G643" s="13"/>
      <c r="H643" s="8"/>
      <c r="K643" s="8"/>
      <c r="AQ643" s="3"/>
      <c r="AR643" s="3"/>
      <c r="AS643" s="3"/>
    </row>
    <row r="644" spans="7:45" x14ac:dyDescent="0.25">
      <c r="G644" s="13"/>
      <c r="H644" s="8"/>
      <c r="K644" s="8"/>
      <c r="AQ644" s="3"/>
      <c r="AR644" s="3"/>
      <c r="AS644" s="3"/>
    </row>
    <row r="645" spans="7:45" x14ac:dyDescent="0.25">
      <c r="G645" s="13"/>
      <c r="H645" s="8"/>
      <c r="K645" s="8"/>
      <c r="AQ645" s="3"/>
      <c r="AR645" s="3"/>
      <c r="AS645" s="3"/>
    </row>
    <row r="646" spans="7:45" x14ac:dyDescent="0.25">
      <c r="G646" s="13"/>
      <c r="H646" s="8"/>
      <c r="K646" s="8"/>
      <c r="AQ646" s="3"/>
      <c r="AR646" s="3"/>
      <c r="AS646" s="3"/>
    </row>
    <row r="647" spans="7:45" x14ac:dyDescent="0.25">
      <c r="G647" s="13"/>
      <c r="H647" s="8"/>
      <c r="K647" s="8"/>
      <c r="AQ647" s="3"/>
      <c r="AR647" s="3"/>
      <c r="AS647" s="3"/>
    </row>
    <row r="648" spans="7:45" x14ac:dyDescent="0.25">
      <c r="G648" s="13"/>
      <c r="H648" s="8"/>
      <c r="K648" s="8"/>
      <c r="AQ648" s="3"/>
      <c r="AR648" s="3"/>
      <c r="AS648" s="3"/>
    </row>
    <row r="649" spans="7:45" x14ac:dyDescent="0.25">
      <c r="G649" s="13"/>
      <c r="H649" s="8"/>
      <c r="K649" s="8"/>
      <c r="AQ649" s="3"/>
      <c r="AR649" s="3"/>
      <c r="AS649" s="3"/>
    </row>
    <row r="650" spans="7:45" x14ac:dyDescent="0.25">
      <c r="G650" s="13"/>
      <c r="H650" s="8"/>
      <c r="K650" s="8"/>
      <c r="AQ650" s="3"/>
      <c r="AR650" s="3"/>
      <c r="AS650" s="3"/>
    </row>
    <row r="651" spans="7:45" x14ac:dyDescent="0.25">
      <c r="G651" s="13"/>
      <c r="H651" s="8"/>
      <c r="K651" s="8"/>
      <c r="AQ651" s="3"/>
      <c r="AR651" s="3"/>
      <c r="AS651" s="3"/>
    </row>
    <row r="652" spans="7:45" x14ac:dyDescent="0.25">
      <c r="G652" s="13"/>
      <c r="H652" s="8"/>
      <c r="K652" s="8"/>
      <c r="AQ652" s="3"/>
      <c r="AR652" s="3"/>
      <c r="AS652" s="3"/>
    </row>
    <row r="653" spans="7:45" x14ac:dyDescent="0.25">
      <c r="G653" s="13"/>
      <c r="H653" s="8"/>
      <c r="K653" s="8"/>
      <c r="AQ653" s="3"/>
      <c r="AR653" s="3"/>
      <c r="AS653" s="3"/>
    </row>
    <row r="654" spans="7:45" x14ac:dyDescent="0.25">
      <c r="G654" s="13"/>
      <c r="H654" s="8"/>
      <c r="K654" s="8"/>
      <c r="AQ654" s="3"/>
      <c r="AR654" s="3"/>
      <c r="AS654" s="3"/>
    </row>
    <row r="655" spans="7:45" x14ac:dyDescent="0.25">
      <c r="G655" s="13"/>
      <c r="H655" s="8"/>
      <c r="K655" s="8"/>
      <c r="AQ655" s="3"/>
      <c r="AR655" s="3"/>
      <c r="AS655" s="3"/>
    </row>
    <row r="656" spans="7:45" x14ac:dyDescent="0.25">
      <c r="G656" s="13"/>
      <c r="H656" s="8"/>
      <c r="K656" s="8"/>
      <c r="AQ656" s="3"/>
      <c r="AR656" s="3"/>
      <c r="AS656" s="3"/>
    </row>
    <row r="657" spans="7:45" x14ac:dyDescent="0.25">
      <c r="G657" s="13"/>
      <c r="H657" s="8"/>
      <c r="K657" s="8"/>
      <c r="AQ657" s="3"/>
      <c r="AR657" s="3"/>
      <c r="AS657" s="3"/>
    </row>
    <row r="658" spans="7:45" x14ac:dyDescent="0.25">
      <c r="G658" s="13"/>
      <c r="H658" s="8"/>
      <c r="K658" s="8"/>
      <c r="AQ658" s="3"/>
      <c r="AR658" s="3"/>
      <c r="AS658" s="3"/>
    </row>
    <row r="659" spans="7:45" x14ac:dyDescent="0.25">
      <c r="G659" s="13"/>
      <c r="H659" s="8"/>
      <c r="K659" s="8"/>
      <c r="AQ659" s="3"/>
      <c r="AR659" s="3"/>
      <c r="AS659" s="3"/>
    </row>
    <row r="660" spans="7:45" x14ac:dyDescent="0.25">
      <c r="G660" s="13"/>
      <c r="H660" s="8"/>
      <c r="K660" s="8"/>
      <c r="AQ660" s="3"/>
      <c r="AR660" s="3"/>
      <c r="AS660" s="3"/>
    </row>
    <row r="661" spans="7:45" x14ac:dyDescent="0.25">
      <c r="G661" s="13"/>
      <c r="H661" s="8"/>
      <c r="K661" s="8"/>
      <c r="AQ661" s="3"/>
      <c r="AR661" s="3"/>
      <c r="AS661" s="3"/>
    </row>
    <row r="662" spans="7:45" x14ac:dyDescent="0.25">
      <c r="G662" s="13"/>
      <c r="H662" s="8"/>
      <c r="K662" s="8"/>
      <c r="AQ662" s="3"/>
      <c r="AR662" s="3"/>
      <c r="AS662" s="3"/>
    </row>
    <row r="663" spans="7:45" x14ac:dyDescent="0.25">
      <c r="G663" s="13"/>
      <c r="H663" s="8"/>
      <c r="K663" s="8"/>
      <c r="AQ663" s="3"/>
      <c r="AR663" s="3"/>
      <c r="AS663" s="3"/>
    </row>
    <row r="664" spans="7:45" x14ac:dyDescent="0.25">
      <c r="G664" s="13"/>
      <c r="H664" s="8"/>
      <c r="K664" s="8"/>
      <c r="AQ664" s="3"/>
      <c r="AR664" s="3"/>
      <c r="AS664" s="3"/>
    </row>
    <row r="665" spans="7:45" x14ac:dyDescent="0.25">
      <c r="G665" s="13"/>
      <c r="H665" s="8"/>
      <c r="K665" s="8"/>
      <c r="AQ665" s="3"/>
      <c r="AR665" s="3"/>
      <c r="AS665" s="3"/>
    </row>
    <row r="666" spans="7:45" x14ac:dyDescent="0.25">
      <c r="G666" s="13"/>
      <c r="H666" s="8"/>
      <c r="K666" s="8"/>
      <c r="AQ666" s="3"/>
      <c r="AR666" s="3"/>
      <c r="AS666" s="3"/>
    </row>
    <row r="667" spans="7:45" x14ac:dyDescent="0.25">
      <c r="G667" s="13"/>
      <c r="H667" s="8"/>
      <c r="K667" s="8"/>
      <c r="AQ667" s="3"/>
      <c r="AR667" s="3"/>
      <c r="AS667" s="3"/>
    </row>
    <row r="668" spans="7:45" x14ac:dyDescent="0.25">
      <c r="G668" s="13"/>
      <c r="H668" s="8"/>
      <c r="K668" s="8"/>
      <c r="AQ668" s="3"/>
      <c r="AR668" s="3"/>
      <c r="AS668" s="3"/>
    </row>
    <row r="669" spans="7:45" x14ac:dyDescent="0.25">
      <c r="G669" s="13"/>
      <c r="H669" s="8"/>
      <c r="K669" s="8"/>
      <c r="AQ669" s="3"/>
      <c r="AR669" s="3"/>
      <c r="AS669" s="3"/>
    </row>
    <row r="670" spans="7:45" x14ac:dyDescent="0.25">
      <c r="G670" s="13"/>
      <c r="H670" s="8"/>
      <c r="K670" s="8"/>
      <c r="AQ670" s="3"/>
      <c r="AR670" s="3"/>
      <c r="AS670" s="3"/>
    </row>
    <row r="671" spans="7:45" x14ac:dyDescent="0.25">
      <c r="G671" s="13"/>
      <c r="H671" s="8"/>
      <c r="K671" s="8"/>
      <c r="AQ671" s="3"/>
      <c r="AR671" s="3"/>
      <c r="AS671" s="3"/>
    </row>
    <row r="672" spans="7:45" x14ac:dyDescent="0.25">
      <c r="G672" s="13"/>
      <c r="H672" s="8"/>
      <c r="K672" s="8"/>
      <c r="AQ672" s="3"/>
      <c r="AR672" s="3"/>
      <c r="AS672" s="3"/>
    </row>
    <row r="673" spans="7:45" x14ac:dyDescent="0.25">
      <c r="G673" s="13"/>
      <c r="H673" s="8"/>
      <c r="K673" s="8"/>
      <c r="AQ673" s="3"/>
      <c r="AR673" s="3"/>
      <c r="AS673" s="3"/>
    </row>
    <row r="674" spans="7:45" x14ac:dyDescent="0.25">
      <c r="G674" s="13"/>
      <c r="H674" s="8"/>
      <c r="K674" s="8"/>
      <c r="AQ674" s="3"/>
      <c r="AR674" s="3"/>
      <c r="AS674" s="3"/>
    </row>
    <row r="675" spans="7:45" x14ac:dyDescent="0.25">
      <c r="G675" s="13"/>
      <c r="H675" s="8"/>
      <c r="K675" s="8"/>
      <c r="AQ675" s="3"/>
      <c r="AR675" s="3"/>
      <c r="AS675" s="3"/>
    </row>
    <row r="676" spans="7:45" x14ac:dyDescent="0.25">
      <c r="G676" s="13"/>
      <c r="H676" s="8"/>
      <c r="K676" s="8"/>
      <c r="AQ676" s="3"/>
      <c r="AR676" s="3"/>
      <c r="AS676" s="3"/>
    </row>
    <row r="677" spans="7:45" x14ac:dyDescent="0.25">
      <c r="G677" s="13"/>
      <c r="H677" s="8"/>
      <c r="K677" s="8"/>
      <c r="AQ677" s="3"/>
      <c r="AR677" s="3"/>
      <c r="AS677" s="3"/>
    </row>
    <row r="678" spans="7:45" x14ac:dyDescent="0.25">
      <c r="G678" s="13"/>
      <c r="H678" s="8"/>
      <c r="K678" s="8"/>
      <c r="AQ678" s="3"/>
      <c r="AR678" s="3"/>
      <c r="AS678" s="3"/>
    </row>
    <row r="679" spans="7:45" x14ac:dyDescent="0.25">
      <c r="G679" s="13"/>
      <c r="H679" s="8"/>
      <c r="K679" s="8"/>
      <c r="AQ679" s="3"/>
      <c r="AR679" s="3"/>
      <c r="AS679" s="3"/>
    </row>
    <row r="680" spans="7:45" x14ac:dyDescent="0.25">
      <c r="G680" s="13"/>
      <c r="H680" s="8"/>
      <c r="K680" s="8"/>
      <c r="AQ680" s="3"/>
      <c r="AR680" s="3"/>
      <c r="AS680" s="3"/>
    </row>
    <row r="681" spans="7:45" x14ac:dyDescent="0.25">
      <c r="G681" s="13"/>
      <c r="H681" s="8"/>
      <c r="K681" s="8"/>
      <c r="AQ681" s="3"/>
      <c r="AR681" s="3"/>
      <c r="AS681" s="3"/>
    </row>
    <row r="682" spans="7:45" x14ac:dyDescent="0.25">
      <c r="G682" s="13"/>
      <c r="H682" s="8"/>
      <c r="K682" s="8"/>
      <c r="AQ682" s="3"/>
      <c r="AR682" s="3"/>
      <c r="AS682" s="3"/>
    </row>
    <row r="683" spans="7:45" x14ac:dyDescent="0.25">
      <c r="G683" s="13"/>
      <c r="H683" s="8"/>
      <c r="K683" s="8"/>
      <c r="AQ683" s="3"/>
      <c r="AR683" s="3"/>
      <c r="AS683" s="3"/>
    </row>
    <row r="684" spans="7:45" x14ac:dyDescent="0.25">
      <c r="G684" s="13"/>
      <c r="H684" s="8"/>
      <c r="K684" s="8"/>
      <c r="AQ684" s="3"/>
      <c r="AR684" s="3"/>
      <c r="AS684" s="3"/>
    </row>
    <row r="685" spans="7:45" x14ac:dyDescent="0.25">
      <c r="G685" s="13"/>
      <c r="H685" s="8"/>
      <c r="K685" s="8"/>
      <c r="AQ685" s="3"/>
      <c r="AR685" s="3"/>
      <c r="AS685" s="3"/>
    </row>
    <row r="686" spans="7:45" x14ac:dyDescent="0.25">
      <c r="G686" s="13"/>
      <c r="H686" s="8"/>
      <c r="K686" s="8"/>
      <c r="AQ686" s="3"/>
      <c r="AR686" s="3"/>
      <c r="AS686" s="3"/>
    </row>
    <row r="687" spans="7:45" x14ac:dyDescent="0.25">
      <c r="G687" s="13"/>
      <c r="H687" s="8"/>
      <c r="K687" s="8"/>
      <c r="AQ687" s="3"/>
      <c r="AR687" s="3"/>
      <c r="AS687" s="3"/>
    </row>
    <row r="688" spans="7:45" x14ac:dyDescent="0.25">
      <c r="G688" s="13"/>
      <c r="H688" s="8"/>
      <c r="K688" s="8"/>
      <c r="AQ688" s="3"/>
      <c r="AR688" s="3"/>
      <c r="AS688" s="3"/>
    </row>
    <row r="689" spans="7:45" x14ac:dyDescent="0.25">
      <c r="G689" s="13"/>
      <c r="H689" s="8"/>
      <c r="K689" s="8"/>
      <c r="AQ689" s="3"/>
      <c r="AR689" s="3"/>
      <c r="AS689" s="3"/>
    </row>
    <row r="690" spans="7:45" x14ac:dyDescent="0.25">
      <c r="G690" s="13"/>
      <c r="H690" s="8"/>
      <c r="K690" s="8"/>
      <c r="AQ690" s="3"/>
      <c r="AR690" s="3"/>
      <c r="AS690" s="3"/>
    </row>
    <row r="691" spans="7:45" x14ac:dyDescent="0.25">
      <c r="G691" s="13"/>
      <c r="H691" s="8"/>
      <c r="K691" s="8"/>
      <c r="AQ691" s="3"/>
      <c r="AR691" s="3"/>
      <c r="AS691" s="3"/>
    </row>
    <row r="692" spans="7:45" x14ac:dyDescent="0.25">
      <c r="G692" s="13"/>
      <c r="H692" s="8"/>
      <c r="K692" s="8"/>
      <c r="AQ692" s="3"/>
      <c r="AR692" s="3"/>
      <c r="AS692" s="3"/>
    </row>
    <row r="693" spans="7:45" x14ac:dyDescent="0.25">
      <c r="G693" s="13"/>
      <c r="H693" s="8"/>
      <c r="K693" s="8"/>
      <c r="AQ693" s="3"/>
      <c r="AR693" s="3"/>
      <c r="AS693" s="3"/>
    </row>
    <row r="694" spans="7:45" x14ac:dyDescent="0.25">
      <c r="G694" s="13"/>
      <c r="H694" s="8"/>
      <c r="K694" s="8"/>
      <c r="AQ694" s="3"/>
      <c r="AR694" s="3"/>
      <c r="AS694" s="3"/>
    </row>
    <row r="695" spans="7:45" x14ac:dyDescent="0.25">
      <c r="G695" s="13"/>
      <c r="H695" s="8"/>
      <c r="K695" s="8"/>
      <c r="AQ695" s="3"/>
      <c r="AR695" s="3"/>
      <c r="AS695" s="3"/>
    </row>
    <row r="696" spans="7:45" x14ac:dyDescent="0.25">
      <c r="G696" s="13"/>
      <c r="H696" s="8"/>
      <c r="K696" s="8"/>
      <c r="AQ696" s="3"/>
      <c r="AR696" s="3"/>
      <c r="AS696" s="3"/>
    </row>
    <row r="697" spans="7:45" x14ac:dyDescent="0.25">
      <c r="G697" s="13"/>
      <c r="H697" s="8"/>
      <c r="K697" s="8"/>
      <c r="AQ697" s="3"/>
      <c r="AR697" s="3"/>
      <c r="AS697" s="3"/>
    </row>
    <row r="698" spans="7:45" x14ac:dyDescent="0.25">
      <c r="G698" s="13"/>
      <c r="H698" s="8"/>
      <c r="K698" s="8"/>
      <c r="AQ698" s="3"/>
      <c r="AR698" s="3"/>
      <c r="AS698" s="3"/>
    </row>
    <row r="699" spans="7:45" x14ac:dyDescent="0.25">
      <c r="G699" s="13"/>
      <c r="H699" s="8"/>
      <c r="K699" s="8"/>
      <c r="AQ699" s="3"/>
      <c r="AR699" s="3"/>
      <c r="AS699" s="3"/>
    </row>
    <row r="700" spans="7:45" x14ac:dyDescent="0.25">
      <c r="G700" s="13"/>
      <c r="H700" s="8"/>
      <c r="K700" s="8"/>
      <c r="AQ700" s="3"/>
      <c r="AR700" s="3"/>
      <c r="AS700" s="3"/>
    </row>
    <row r="701" spans="7:45" x14ac:dyDescent="0.25">
      <c r="G701" s="13"/>
      <c r="H701" s="8"/>
      <c r="K701" s="8"/>
      <c r="AQ701" s="3"/>
      <c r="AR701" s="3"/>
      <c r="AS701" s="3"/>
    </row>
    <row r="702" spans="7:45" x14ac:dyDescent="0.25">
      <c r="G702" s="13"/>
      <c r="H702" s="8"/>
      <c r="K702" s="8"/>
      <c r="AQ702" s="3"/>
      <c r="AR702" s="3"/>
      <c r="AS702" s="3"/>
    </row>
    <row r="703" spans="7:45" x14ac:dyDescent="0.25">
      <c r="G703" s="13"/>
      <c r="H703" s="8"/>
      <c r="K703" s="8"/>
      <c r="AQ703" s="3"/>
      <c r="AR703" s="3"/>
      <c r="AS703" s="3"/>
    </row>
    <row r="704" spans="7:45" x14ac:dyDescent="0.25">
      <c r="G704" s="13"/>
      <c r="H704" s="8"/>
      <c r="K704" s="8"/>
      <c r="AQ704" s="3"/>
      <c r="AR704" s="3"/>
      <c r="AS704" s="3"/>
    </row>
    <row r="705" spans="7:45" x14ac:dyDescent="0.25">
      <c r="G705" s="13"/>
      <c r="H705" s="8"/>
      <c r="K705" s="8"/>
      <c r="AQ705" s="3"/>
      <c r="AR705" s="3"/>
      <c r="AS705" s="3"/>
    </row>
    <row r="706" spans="7:45" x14ac:dyDescent="0.25">
      <c r="G706" s="13"/>
      <c r="H706" s="8"/>
      <c r="K706" s="8"/>
      <c r="AQ706" s="3"/>
      <c r="AR706" s="3"/>
      <c r="AS706" s="3"/>
    </row>
    <row r="707" spans="7:45" x14ac:dyDescent="0.25">
      <c r="G707" s="13"/>
      <c r="H707" s="8"/>
      <c r="K707" s="8"/>
      <c r="AQ707" s="3"/>
      <c r="AR707" s="3"/>
      <c r="AS707" s="3"/>
    </row>
    <row r="708" spans="7:45" x14ac:dyDescent="0.25">
      <c r="G708" s="13"/>
      <c r="H708" s="8"/>
      <c r="K708" s="8"/>
      <c r="AQ708" s="3"/>
      <c r="AR708" s="3"/>
      <c r="AS708" s="3"/>
    </row>
    <row r="709" spans="7:45" x14ac:dyDescent="0.25">
      <c r="G709" s="13"/>
      <c r="H709" s="8"/>
      <c r="K709" s="8"/>
      <c r="AQ709" s="3"/>
      <c r="AR709" s="3"/>
      <c r="AS709" s="3"/>
    </row>
    <row r="710" spans="7:45" x14ac:dyDescent="0.25">
      <c r="G710" s="13"/>
      <c r="H710" s="8"/>
      <c r="K710" s="8"/>
      <c r="AQ710" s="3"/>
      <c r="AR710" s="3"/>
      <c r="AS710" s="3"/>
    </row>
    <row r="711" spans="7:45" x14ac:dyDescent="0.25">
      <c r="G711" s="13"/>
      <c r="H711" s="8"/>
      <c r="K711" s="8"/>
      <c r="AQ711" s="3"/>
      <c r="AR711" s="3"/>
      <c r="AS711" s="3"/>
    </row>
    <row r="712" spans="7:45" x14ac:dyDescent="0.25">
      <c r="G712" s="13"/>
      <c r="H712" s="8"/>
      <c r="K712" s="8"/>
      <c r="AQ712" s="3"/>
      <c r="AR712" s="3"/>
      <c r="AS712" s="3"/>
    </row>
    <row r="713" spans="7:45" x14ac:dyDescent="0.25">
      <c r="G713" s="13"/>
      <c r="H713" s="8"/>
      <c r="K713" s="8"/>
      <c r="AQ713" s="3"/>
      <c r="AR713" s="3"/>
      <c r="AS713" s="3"/>
    </row>
    <row r="714" spans="7:45" x14ac:dyDescent="0.25">
      <c r="G714" s="13"/>
      <c r="H714" s="8"/>
      <c r="K714" s="8"/>
      <c r="AQ714" s="3"/>
      <c r="AR714" s="3"/>
      <c r="AS714" s="3"/>
    </row>
    <row r="715" spans="7:45" x14ac:dyDescent="0.25">
      <c r="G715" s="13"/>
      <c r="H715" s="8"/>
      <c r="K715" s="8"/>
      <c r="AQ715" s="3"/>
      <c r="AR715" s="3"/>
      <c r="AS715" s="3"/>
    </row>
    <row r="716" spans="7:45" x14ac:dyDescent="0.25">
      <c r="G716" s="13"/>
      <c r="H716" s="8"/>
      <c r="K716" s="8"/>
      <c r="AQ716" s="3"/>
      <c r="AR716" s="3"/>
      <c r="AS716" s="3"/>
    </row>
    <row r="717" spans="7:45" x14ac:dyDescent="0.25">
      <c r="G717" s="13"/>
      <c r="H717" s="8"/>
      <c r="K717" s="8"/>
      <c r="AQ717" s="3"/>
      <c r="AR717" s="3"/>
      <c r="AS717" s="3"/>
    </row>
    <row r="718" spans="7:45" x14ac:dyDescent="0.25">
      <c r="G718" s="13"/>
      <c r="H718" s="8"/>
      <c r="K718" s="8"/>
      <c r="AQ718" s="3"/>
      <c r="AR718" s="3"/>
      <c r="AS718" s="3"/>
    </row>
    <row r="719" spans="7:45" x14ac:dyDescent="0.25">
      <c r="G719" s="13"/>
      <c r="H719" s="8"/>
      <c r="K719" s="8"/>
      <c r="AQ719" s="3"/>
      <c r="AR719" s="3"/>
      <c r="AS719" s="3"/>
    </row>
    <row r="720" spans="7:45" x14ac:dyDescent="0.25">
      <c r="G720" s="13"/>
      <c r="H720" s="8"/>
      <c r="K720" s="8"/>
      <c r="AQ720" s="3"/>
      <c r="AR720" s="3"/>
      <c r="AS720" s="3"/>
    </row>
    <row r="721" spans="7:45" x14ac:dyDescent="0.25">
      <c r="G721" s="13"/>
      <c r="H721" s="8"/>
      <c r="K721" s="8"/>
      <c r="AQ721" s="3"/>
      <c r="AR721" s="3"/>
      <c r="AS721" s="3"/>
    </row>
    <row r="722" spans="7:45" x14ac:dyDescent="0.25">
      <c r="G722" s="13"/>
      <c r="H722" s="8"/>
      <c r="K722" s="8"/>
      <c r="AQ722" s="3"/>
      <c r="AR722" s="3"/>
      <c r="AS722" s="3"/>
    </row>
    <row r="723" spans="7:45" x14ac:dyDescent="0.25">
      <c r="G723" s="13"/>
      <c r="H723" s="8"/>
      <c r="K723" s="8"/>
      <c r="AQ723" s="3"/>
      <c r="AR723" s="3"/>
      <c r="AS723" s="3"/>
    </row>
    <row r="724" spans="7:45" x14ac:dyDescent="0.25">
      <c r="G724" s="13"/>
      <c r="H724" s="8"/>
      <c r="K724" s="8"/>
      <c r="AQ724" s="3"/>
      <c r="AR724" s="3"/>
      <c r="AS724" s="3"/>
    </row>
    <row r="725" spans="7:45" x14ac:dyDescent="0.25">
      <c r="G725" s="13"/>
      <c r="H725" s="8"/>
      <c r="K725" s="8"/>
      <c r="AQ725" s="3"/>
      <c r="AR725" s="3"/>
      <c r="AS725" s="3"/>
    </row>
    <row r="726" spans="7:45" x14ac:dyDescent="0.25">
      <c r="G726" s="13"/>
      <c r="H726" s="8"/>
      <c r="K726" s="8"/>
      <c r="AQ726" s="3"/>
      <c r="AR726" s="3"/>
      <c r="AS726" s="3"/>
    </row>
    <row r="727" spans="7:45" x14ac:dyDescent="0.25">
      <c r="G727" s="13"/>
      <c r="H727" s="8"/>
      <c r="K727" s="8"/>
      <c r="AQ727" s="3"/>
      <c r="AR727" s="3"/>
      <c r="AS727" s="3"/>
    </row>
    <row r="728" spans="7:45" x14ac:dyDescent="0.25">
      <c r="G728" s="13"/>
      <c r="H728" s="8"/>
      <c r="K728" s="8"/>
      <c r="AQ728" s="3"/>
      <c r="AR728" s="3"/>
      <c r="AS728" s="3"/>
    </row>
    <row r="729" spans="7:45" x14ac:dyDescent="0.25">
      <c r="G729" s="13"/>
      <c r="H729" s="8"/>
      <c r="K729" s="8"/>
      <c r="AQ729" s="3"/>
      <c r="AR729" s="3"/>
      <c r="AS729" s="3"/>
    </row>
    <row r="730" spans="7:45" x14ac:dyDescent="0.25">
      <c r="G730" s="13"/>
      <c r="H730" s="8"/>
      <c r="K730" s="8"/>
      <c r="AQ730" s="3"/>
      <c r="AR730" s="3"/>
      <c r="AS730" s="3"/>
    </row>
    <row r="731" spans="7:45" x14ac:dyDescent="0.25">
      <c r="G731" s="13"/>
      <c r="H731" s="8"/>
      <c r="K731" s="8"/>
      <c r="AQ731" s="3"/>
      <c r="AR731" s="3"/>
      <c r="AS731" s="3"/>
    </row>
    <row r="732" spans="7:45" x14ac:dyDescent="0.25">
      <c r="G732" s="13"/>
      <c r="H732" s="8"/>
      <c r="K732" s="8"/>
      <c r="AQ732" s="3"/>
      <c r="AR732" s="3"/>
      <c r="AS732" s="3"/>
    </row>
    <row r="733" spans="7:45" x14ac:dyDescent="0.25">
      <c r="G733" s="13"/>
      <c r="H733" s="8"/>
      <c r="K733" s="8"/>
      <c r="AQ733" s="3"/>
      <c r="AR733" s="3"/>
      <c r="AS733" s="3"/>
    </row>
    <row r="734" spans="7:45" x14ac:dyDescent="0.25">
      <c r="G734" s="13"/>
      <c r="H734" s="8"/>
      <c r="K734" s="8"/>
      <c r="AQ734" s="3"/>
      <c r="AR734" s="3"/>
      <c r="AS734" s="3"/>
    </row>
    <row r="735" spans="7:45" x14ac:dyDescent="0.25">
      <c r="G735" s="13"/>
      <c r="H735" s="8"/>
      <c r="K735" s="8"/>
      <c r="AQ735" s="3"/>
      <c r="AR735" s="3"/>
      <c r="AS735" s="3"/>
    </row>
    <row r="736" spans="7:45" x14ac:dyDescent="0.25">
      <c r="G736" s="13"/>
      <c r="H736" s="8"/>
      <c r="K736" s="8"/>
      <c r="AQ736" s="3"/>
      <c r="AR736" s="3"/>
      <c r="AS736" s="3"/>
    </row>
    <row r="737" spans="7:45" x14ac:dyDescent="0.25">
      <c r="G737" s="13"/>
      <c r="H737" s="8"/>
      <c r="K737" s="8"/>
      <c r="AQ737" s="3"/>
      <c r="AR737" s="3"/>
      <c r="AS737" s="3"/>
    </row>
    <row r="738" spans="7:45" x14ac:dyDescent="0.25">
      <c r="G738" s="13"/>
      <c r="H738" s="8"/>
      <c r="K738" s="8"/>
      <c r="AQ738" s="3"/>
      <c r="AR738" s="3"/>
      <c r="AS738" s="3"/>
    </row>
    <row r="739" spans="7:45" x14ac:dyDescent="0.25">
      <c r="G739" s="13"/>
      <c r="H739" s="8"/>
      <c r="K739" s="8"/>
      <c r="AQ739" s="3"/>
      <c r="AR739" s="3"/>
      <c r="AS739" s="3"/>
    </row>
    <row r="740" spans="7:45" x14ac:dyDescent="0.25">
      <c r="G740" s="13"/>
      <c r="H740" s="8"/>
      <c r="K740" s="8"/>
      <c r="AQ740" s="3"/>
      <c r="AR740" s="3"/>
      <c r="AS740" s="3"/>
    </row>
    <row r="741" spans="7:45" x14ac:dyDescent="0.25">
      <c r="G741" s="13"/>
      <c r="H741" s="8"/>
      <c r="K741" s="8"/>
      <c r="AQ741" s="3"/>
      <c r="AR741" s="3"/>
      <c r="AS741" s="3"/>
    </row>
    <row r="742" spans="7:45" x14ac:dyDescent="0.25">
      <c r="G742" s="13"/>
      <c r="H742" s="8"/>
      <c r="K742" s="8"/>
      <c r="AQ742" s="3"/>
      <c r="AR742" s="3"/>
      <c r="AS742" s="3"/>
    </row>
    <row r="743" spans="7:45" x14ac:dyDescent="0.25">
      <c r="G743" s="13"/>
      <c r="H743" s="8"/>
      <c r="K743" s="8"/>
      <c r="AQ743" s="3"/>
      <c r="AR743" s="3"/>
      <c r="AS743" s="3"/>
    </row>
    <row r="744" spans="7:45" x14ac:dyDescent="0.25">
      <c r="G744" s="13"/>
      <c r="H744" s="8"/>
      <c r="K744" s="8"/>
      <c r="AQ744" s="3"/>
      <c r="AR744" s="3"/>
      <c r="AS744" s="3"/>
    </row>
    <row r="745" spans="7:45" x14ac:dyDescent="0.25">
      <c r="G745" s="13"/>
      <c r="H745" s="8"/>
      <c r="K745" s="8"/>
      <c r="AQ745" s="3"/>
      <c r="AR745" s="3"/>
      <c r="AS745" s="3"/>
    </row>
    <row r="746" spans="7:45" x14ac:dyDescent="0.25">
      <c r="G746" s="13"/>
      <c r="H746" s="8"/>
      <c r="K746" s="8"/>
      <c r="AQ746" s="3"/>
      <c r="AR746" s="3"/>
      <c r="AS746" s="3"/>
    </row>
    <row r="747" spans="7:45" x14ac:dyDescent="0.25">
      <c r="G747" s="13"/>
      <c r="H747" s="8"/>
      <c r="K747" s="8"/>
      <c r="AQ747" s="3"/>
      <c r="AR747" s="3"/>
      <c r="AS747" s="3"/>
    </row>
    <row r="748" spans="7:45" x14ac:dyDescent="0.25">
      <c r="G748" s="13"/>
      <c r="H748" s="8"/>
      <c r="K748" s="8"/>
      <c r="AQ748" s="3"/>
      <c r="AR748" s="3"/>
      <c r="AS748" s="3"/>
    </row>
    <row r="749" spans="7:45" x14ac:dyDescent="0.25">
      <c r="G749" s="13"/>
      <c r="H749" s="8"/>
      <c r="K749" s="8"/>
      <c r="AQ749" s="3"/>
      <c r="AR749" s="3"/>
      <c r="AS749" s="3"/>
    </row>
    <row r="750" spans="7:45" x14ac:dyDescent="0.25">
      <c r="G750" s="13"/>
      <c r="H750" s="8"/>
      <c r="K750" s="8"/>
      <c r="AQ750" s="3"/>
      <c r="AR750" s="3"/>
      <c r="AS750" s="3"/>
    </row>
    <row r="751" spans="7:45" x14ac:dyDescent="0.25">
      <c r="G751" s="13"/>
      <c r="H751" s="8"/>
      <c r="K751" s="8"/>
      <c r="AQ751" s="3"/>
      <c r="AR751" s="3"/>
      <c r="AS751" s="3"/>
    </row>
    <row r="752" spans="7:45" x14ac:dyDescent="0.25">
      <c r="G752" s="13"/>
      <c r="H752" s="8"/>
      <c r="K752" s="8"/>
      <c r="AQ752" s="3"/>
      <c r="AR752" s="3"/>
      <c r="AS752" s="3"/>
    </row>
    <row r="753" spans="7:45" x14ac:dyDescent="0.25">
      <c r="G753" s="13"/>
      <c r="H753" s="8"/>
      <c r="K753" s="8"/>
      <c r="AQ753" s="3"/>
      <c r="AR753" s="3"/>
      <c r="AS753" s="3"/>
    </row>
    <row r="754" spans="7:45" x14ac:dyDescent="0.25">
      <c r="G754" s="13"/>
      <c r="H754" s="8"/>
      <c r="K754" s="8"/>
      <c r="AQ754" s="3"/>
      <c r="AR754" s="3"/>
      <c r="AS754" s="3"/>
    </row>
    <row r="755" spans="7:45" x14ac:dyDescent="0.25">
      <c r="G755" s="13"/>
      <c r="H755" s="8"/>
      <c r="K755" s="8"/>
      <c r="AQ755" s="3"/>
      <c r="AR755" s="3"/>
      <c r="AS755" s="3"/>
    </row>
    <row r="756" spans="7:45" x14ac:dyDescent="0.25">
      <c r="G756" s="13"/>
      <c r="H756" s="8"/>
      <c r="K756" s="8"/>
      <c r="AQ756" s="3"/>
      <c r="AR756" s="3"/>
      <c r="AS756" s="3"/>
    </row>
    <row r="757" spans="7:45" x14ac:dyDescent="0.25">
      <c r="G757" s="13"/>
      <c r="H757" s="8"/>
      <c r="K757" s="8"/>
      <c r="AQ757" s="3"/>
      <c r="AR757" s="3"/>
      <c r="AS757" s="3"/>
    </row>
    <row r="758" spans="7:45" x14ac:dyDescent="0.25">
      <c r="G758" s="13"/>
      <c r="H758" s="8"/>
      <c r="K758" s="8"/>
      <c r="AQ758" s="3"/>
      <c r="AR758" s="3"/>
      <c r="AS758" s="3"/>
    </row>
    <row r="759" spans="7:45" x14ac:dyDescent="0.25">
      <c r="G759" s="13"/>
      <c r="H759" s="8"/>
      <c r="K759" s="8"/>
      <c r="AQ759" s="3"/>
      <c r="AR759" s="3"/>
      <c r="AS759" s="3"/>
    </row>
    <row r="760" spans="7:45" x14ac:dyDescent="0.25">
      <c r="G760" s="13"/>
      <c r="H760" s="8"/>
      <c r="K760" s="8"/>
      <c r="AQ760" s="3"/>
      <c r="AR760" s="3"/>
      <c r="AS760" s="3"/>
    </row>
    <row r="761" spans="7:45" x14ac:dyDescent="0.25">
      <c r="G761" s="13"/>
      <c r="H761" s="8"/>
      <c r="K761" s="8"/>
      <c r="AQ761" s="3"/>
      <c r="AR761" s="3"/>
      <c r="AS761" s="3"/>
    </row>
    <row r="762" spans="7:45" x14ac:dyDescent="0.25">
      <c r="G762" s="13"/>
      <c r="H762" s="8"/>
      <c r="K762" s="8"/>
      <c r="AQ762" s="3"/>
      <c r="AR762" s="3"/>
      <c r="AS762" s="3"/>
    </row>
    <row r="763" spans="7:45" x14ac:dyDescent="0.25">
      <c r="G763" s="13"/>
      <c r="H763" s="8"/>
      <c r="K763" s="8"/>
      <c r="AQ763" s="3"/>
      <c r="AR763" s="3"/>
      <c r="AS763" s="3"/>
    </row>
    <row r="764" spans="7:45" x14ac:dyDescent="0.25">
      <c r="G764" s="13"/>
      <c r="H764" s="8"/>
      <c r="K764" s="8"/>
      <c r="AQ764" s="3"/>
      <c r="AR764" s="3"/>
      <c r="AS764" s="3"/>
    </row>
    <row r="765" spans="7:45" x14ac:dyDescent="0.25">
      <c r="G765" s="13"/>
      <c r="H765" s="8"/>
      <c r="K765" s="8"/>
      <c r="AQ765" s="3"/>
      <c r="AR765" s="3"/>
      <c r="AS765" s="3"/>
    </row>
    <row r="766" spans="7:45" x14ac:dyDescent="0.25">
      <c r="G766" s="13"/>
      <c r="H766" s="8"/>
      <c r="K766" s="8"/>
      <c r="AQ766" s="3"/>
      <c r="AR766" s="3"/>
      <c r="AS766" s="3"/>
    </row>
    <row r="767" spans="7:45" x14ac:dyDescent="0.25">
      <c r="G767" s="13"/>
      <c r="H767" s="8"/>
      <c r="K767" s="8"/>
      <c r="AQ767" s="3"/>
      <c r="AR767" s="3"/>
      <c r="AS767" s="3"/>
    </row>
    <row r="768" spans="7:45" x14ac:dyDescent="0.25">
      <c r="G768" s="13"/>
      <c r="H768" s="8"/>
      <c r="K768" s="8"/>
      <c r="AQ768" s="3"/>
      <c r="AR768" s="3"/>
      <c r="AS768" s="3"/>
    </row>
    <row r="769" spans="7:45" x14ac:dyDescent="0.25">
      <c r="G769" s="13"/>
      <c r="H769" s="8"/>
      <c r="K769" s="8"/>
      <c r="AQ769" s="3"/>
      <c r="AR769" s="3"/>
      <c r="AS769" s="3"/>
    </row>
    <row r="770" spans="7:45" x14ac:dyDescent="0.25">
      <c r="G770" s="13"/>
      <c r="H770" s="8"/>
      <c r="K770" s="8"/>
      <c r="AQ770" s="3"/>
      <c r="AR770" s="3"/>
      <c r="AS770" s="3"/>
    </row>
    <row r="771" spans="7:45" x14ac:dyDescent="0.25">
      <c r="G771" s="13"/>
      <c r="H771" s="8"/>
      <c r="K771" s="8"/>
      <c r="AQ771" s="3"/>
      <c r="AR771" s="3"/>
      <c r="AS771" s="3"/>
    </row>
    <row r="772" spans="7:45" x14ac:dyDescent="0.25">
      <c r="G772" s="13"/>
      <c r="H772" s="8"/>
      <c r="K772" s="8"/>
      <c r="AQ772" s="3"/>
      <c r="AR772" s="3"/>
      <c r="AS772" s="3"/>
    </row>
    <row r="773" spans="7:45" x14ac:dyDescent="0.25">
      <c r="G773" s="13"/>
      <c r="H773" s="8"/>
      <c r="K773" s="8"/>
      <c r="AQ773" s="3"/>
      <c r="AR773" s="3"/>
      <c r="AS773" s="3"/>
    </row>
    <row r="774" spans="7:45" x14ac:dyDescent="0.25">
      <c r="G774" s="13"/>
      <c r="H774" s="8"/>
      <c r="K774" s="8"/>
      <c r="AQ774" s="3"/>
      <c r="AR774" s="3"/>
      <c r="AS774" s="3"/>
    </row>
    <row r="775" spans="7:45" x14ac:dyDescent="0.25">
      <c r="G775" s="13"/>
      <c r="H775" s="8"/>
      <c r="K775" s="8"/>
      <c r="AQ775" s="3"/>
      <c r="AR775" s="3"/>
      <c r="AS775" s="3"/>
    </row>
    <row r="776" spans="7:45" x14ac:dyDescent="0.25">
      <c r="G776" s="13"/>
      <c r="H776" s="8"/>
      <c r="K776" s="8"/>
      <c r="AQ776" s="3"/>
      <c r="AR776" s="3"/>
      <c r="AS776" s="3"/>
    </row>
    <row r="777" spans="7:45" x14ac:dyDescent="0.25">
      <c r="G777" s="13"/>
      <c r="H777" s="8"/>
      <c r="K777" s="8"/>
      <c r="AQ777" s="3"/>
      <c r="AR777" s="3"/>
      <c r="AS777" s="3"/>
    </row>
    <row r="778" spans="7:45" x14ac:dyDescent="0.25">
      <c r="G778" s="13"/>
      <c r="H778" s="8"/>
      <c r="K778" s="8"/>
      <c r="AQ778" s="3"/>
      <c r="AR778" s="3"/>
      <c r="AS778" s="3"/>
    </row>
    <row r="779" spans="7:45" x14ac:dyDescent="0.25">
      <c r="G779" s="13"/>
      <c r="H779" s="8"/>
      <c r="K779" s="8"/>
      <c r="AQ779" s="3"/>
      <c r="AR779" s="3"/>
      <c r="AS779" s="3"/>
    </row>
    <row r="780" spans="7:45" x14ac:dyDescent="0.25">
      <c r="G780" s="13"/>
      <c r="H780" s="8"/>
      <c r="K780" s="8"/>
      <c r="AQ780" s="3"/>
      <c r="AR780" s="3"/>
      <c r="AS780" s="3"/>
    </row>
    <row r="781" spans="7:45" x14ac:dyDescent="0.25">
      <c r="G781" s="13"/>
      <c r="H781" s="8"/>
      <c r="K781" s="8"/>
      <c r="AQ781" s="3"/>
      <c r="AR781" s="3"/>
      <c r="AS781" s="3"/>
    </row>
    <row r="782" spans="7:45" x14ac:dyDescent="0.25">
      <c r="G782" s="13"/>
      <c r="H782" s="8"/>
      <c r="K782" s="8"/>
      <c r="AQ782" s="3"/>
      <c r="AR782" s="3"/>
      <c r="AS782" s="3"/>
    </row>
    <row r="783" spans="7:45" x14ac:dyDescent="0.25">
      <c r="G783" s="13"/>
      <c r="H783" s="8"/>
      <c r="K783" s="8"/>
      <c r="AQ783" s="3"/>
      <c r="AR783" s="3"/>
      <c r="AS783" s="3"/>
    </row>
    <row r="784" spans="7:45" x14ac:dyDescent="0.25">
      <c r="G784" s="13"/>
      <c r="H784" s="8"/>
      <c r="K784" s="8"/>
      <c r="AQ784" s="3"/>
      <c r="AR784" s="3"/>
      <c r="AS784" s="3"/>
    </row>
    <row r="785" spans="7:45" x14ac:dyDescent="0.25">
      <c r="G785" s="13"/>
      <c r="H785" s="8"/>
      <c r="K785" s="8"/>
      <c r="AQ785" s="3"/>
      <c r="AR785" s="3"/>
      <c r="AS785" s="3"/>
    </row>
    <row r="786" spans="7:45" x14ac:dyDescent="0.25">
      <c r="G786" s="13"/>
      <c r="H786" s="8"/>
      <c r="K786" s="8"/>
      <c r="AQ786" s="3"/>
      <c r="AR786" s="3"/>
      <c r="AS786" s="3"/>
    </row>
    <row r="787" spans="7:45" x14ac:dyDescent="0.25">
      <c r="G787" s="13"/>
      <c r="H787" s="8"/>
      <c r="K787" s="8"/>
      <c r="AQ787" s="3"/>
      <c r="AR787" s="3"/>
      <c r="AS787" s="3"/>
    </row>
    <row r="788" spans="7:45" x14ac:dyDescent="0.25">
      <c r="G788" s="13"/>
      <c r="H788" s="8"/>
      <c r="K788" s="8"/>
      <c r="AQ788" s="3"/>
      <c r="AR788" s="3"/>
      <c r="AS788" s="3"/>
    </row>
    <row r="789" spans="7:45" x14ac:dyDescent="0.25">
      <c r="G789" s="13"/>
      <c r="H789" s="8"/>
      <c r="K789" s="8"/>
      <c r="AQ789" s="3"/>
      <c r="AR789" s="3"/>
      <c r="AS789" s="3"/>
    </row>
    <row r="790" spans="7:45" x14ac:dyDescent="0.25">
      <c r="G790" s="13"/>
      <c r="H790" s="8"/>
      <c r="K790" s="8"/>
      <c r="AQ790" s="3"/>
      <c r="AR790" s="3"/>
      <c r="AS790" s="3"/>
    </row>
    <row r="791" spans="7:45" x14ac:dyDescent="0.25">
      <c r="G791" s="13"/>
      <c r="H791" s="8"/>
      <c r="K791" s="8"/>
      <c r="AQ791" s="3"/>
      <c r="AR791" s="3"/>
      <c r="AS791" s="3"/>
    </row>
    <row r="792" spans="7:45" x14ac:dyDescent="0.25">
      <c r="G792" s="13"/>
      <c r="H792" s="8"/>
      <c r="K792" s="8"/>
      <c r="AQ792" s="3"/>
      <c r="AR792" s="3"/>
      <c r="AS792" s="3"/>
    </row>
    <row r="793" spans="7:45" x14ac:dyDescent="0.25">
      <c r="G793" s="13"/>
      <c r="H793" s="8"/>
      <c r="K793" s="8"/>
      <c r="AQ793" s="3"/>
      <c r="AR793" s="3"/>
      <c r="AS793" s="3"/>
    </row>
    <row r="794" spans="7:45" x14ac:dyDescent="0.25">
      <c r="G794" s="13"/>
      <c r="H794" s="8"/>
      <c r="K794" s="8"/>
      <c r="AQ794" s="3"/>
      <c r="AR794" s="3"/>
      <c r="AS794" s="3"/>
    </row>
    <row r="795" spans="7:45" x14ac:dyDescent="0.25">
      <c r="G795" s="13"/>
      <c r="H795" s="8"/>
      <c r="K795" s="8"/>
      <c r="AQ795" s="3"/>
      <c r="AR795" s="3"/>
      <c r="AS795" s="3"/>
    </row>
    <row r="796" spans="7:45" x14ac:dyDescent="0.25">
      <c r="G796" s="13"/>
      <c r="H796" s="8"/>
      <c r="K796" s="8"/>
      <c r="AQ796" s="3"/>
      <c r="AR796" s="3"/>
      <c r="AS796" s="3"/>
    </row>
    <row r="797" spans="7:45" x14ac:dyDescent="0.25">
      <c r="G797" s="13"/>
      <c r="H797" s="8"/>
      <c r="K797" s="8"/>
      <c r="AQ797" s="3"/>
      <c r="AR797" s="3"/>
      <c r="AS797" s="3"/>
    </row>
    <row r="798" spans="7:45" x14ac:dyDescent="0.25">
      <c r="G798" s="13"/>
      <c r="H798" s="8"/>
      <c r="K798" s="8"/>
      <c r="AQ798" s="3"/>
      <c r="AR798" s="3"/>
      <c r="AS798" s="3"/>
    </row>
    <row r="799" spans="7:45" x14ac:dyDescent="0.25">
      <c r="G799" s="13"/>
      <c r="H799" s="8"/>
      <c r="K799" s="8"/>
      <c r="AQ799" s="3"/>
      <c r="AR799" s="3"/>
      <c r="AS799" s="3"/>
    </row>
    <row r="800" spans="7:45" x14ac:dyDescent="0.25">
      <c r="G800" s="13"/>
      <c r="H800" s="8"/>
      <c r="K800" s="8"/>
      <c r="AQ800" s="3"/>
      <c r="AR800" s="3"/>
      <c r="AS800" s="3"/>
    </row>
    <row r="801" spans="7:45" x14ac:dyDescent="0.25">
      <c r="G801" s="13"/>
      <c r="H801" s="8"/>
      <c r="K801" s="8"/>
      <c r="AQ801" s="3"/>
      <c r="AR801" s="3"/>
      <c r="AS801" s="3"/>
    </row>
    <row r="802" spans="7:45" x14ac:dyDescent="0.25">
      <c r="G802" s="13"/>
      <c r="H802" s="8"/>
      <c r="K802" s="8"/>
      <c r="AQ802" s="3"/>
      <c r="AR802" s="3"/>
      <c r="AS802" s="3"/>
    </row>
    <row r="803" spans="7:45" x14ac:dyDescent="0.25">
      <c r="G803" s="13"/>
      <c r="H803" s="8"/>
      <c r="K803" s="8"/>
    </row>
    <row r="804" spans="7:45" x14ac:dyDescent="0.25">
      <c r="G804" s="13"/>
      <c r="H804" s="8"/>
      <c r="K804" s="8"/>
    </row>
    <row r="805" spans="7:45" x14ac:dyDescent="0.25">
      <c r="G805" s="13"/>
      <c r="H805" s="8"/>
      <c r="K805" s="8"/>
    </row>
    <row r="806" spans="7:45" x14ac:dyDescent="0.25">
      <c r="G806" s="13"/>
      <c r="H806" s="8"/>
      <c r="K806" s="8"/>
    </row>
    <row r="807" spans="7:45" x14ac:dyDescent="0.25">
      <c r="G807" s="13"/>
      <c r="H807" s="8"/>
      <c r="K807" s="8"/>
    </row>
    <row r="808" spans="7:45" x14ac:dyDescent="0.25">
      <c r="G808" s="13"/>
      <c r="H808" s="8"/>
      <c r="K808" s="8"/>
    </row>
    <row r="809" spans="7:45" x14ac:dyDescent="0.25">
      <c r="G809" s="13"/>
      <c r="H809" s="8"/>
      <c r="K809" s="8"/>
    </row>
    <row r="810" spans="7:45" x14ac:dyDescent="0.25">
      <c r="G810" s="13"/>
      <c r="H810" s="8"/>
      <c r="K810" s="8"/>
    </row>
    <row r="811" spans="7:45" x14ac:dyDescent="0.25">
      <c r="G811" s="13"/>
      <c r="H811" s="8"/>
      <c r="K811" s="8"/>
    </row>
    <row r="812" spans="7:45" x14ac:dyDescent="0.25">
      <c r="G812" s="13"/>
      <c r="H812" s="8"/>
      <c r="K812" s="8"/>
    </row>
    <row r="813" spans="7:45" x14ac:dyDescent="0.25">
      <c r="G813" s="13"/>
      <c r="H813" s="8"/>
      <c r="K813" s="8"/>
    </row>
    <row r="814" spans="7:45" x14ac:dyDescent="0.25">
      <c r="G814" s="13"/>
      <c r="H814" s="8"/>
      <c r="K814" s="8"/>
    </row>
    <row r="815" spans="7:45" x14ac:dyDescent="0.25">
      <c r="G815" s="13"/>
      <c r="H815" s="8"/>
      <c r="K815" s="8"/>
    </row>
    <row r="816" spans="7:45" x14ac:dyDescent="0.25">
      <c r="G816" s="13"/>
      <c r="H816" s="8"/>
      <c r="K816" s="8"/>
    </row>
    <row r="817" spans="7:11" x14ac:dyDescent="0.25">
      <c r="G817" s="13"/>
      <c r="H817" s="8"/>
      <c r="K817" s="8"/>
    </row>
    <row r="818" spans="7:11" x14ac:dyDescent="0.25">
      <c r="G818" s="13"/>
      <c r="H818" s="8"/>
      <c r="K818" s="8"/>
    </row>
    <row r="819" spans="7:11" x14ac:dyDescent="0.25">
      <c r="G819" s="13"/>
      <c r="H819" s="8"/>
      <c r="K819" s="8"/>
    </row>
    <row r="820" spans="7:11" x14ac:dyDescent="0.25">
      <c r="G820" s="13"/>
      <c r="H820" s="8"/>
      <c r="K820" s="8"/>
    </row>
    <row r="821" spans="7:11" x14ac:dyDescent="0.25">
      <c r="G821" s="13"/>
      <c r="H821" s="8"/>
      <c r="K821" s="8"/>
    </row>
  </sheetData>
  <sortState xmlns:xlrd2="http://schemas.microsoft.com/office/spreadsheetml/2017/richdata2" ref="A68:AS80">
    <sortCondition ref="A68:A80"/>
  </sortState>
  <mergeCells count="19">
    <mergeCell ref="M1:M2"/>
    <mergeCell ref="AE1:AG1"/>
    <mergeCell ref="R1:R2"/>
    <mergeCell ref="AD1:AD2"/>
    <mergeCell ref="AH1:AH2"/>
    <mergeCell ref="AI1:AJ1"/>
    <mergeCell ref="A69:B69"/>
    <mergeCell ref="AM1:AM2"/>
    <mergeCell ref="AK1:AK2"/>
    <mergeCell ref="S1:AC1"/>
    <mergeCell ref="A1:A2"/>
    <mergeCell ref="B1:B2"/>
    <mergeCell ref="D1:D2"/>
    <mergeCell ref="F1:F2"/>
    <mergeCell ref="J1:J2"/>
    <mergeCell ref="P1:P2"/>
    <mergeCell ref="G1:I1"/>
    <mergeCell ref="K1:L1"/>
    <mergeCell ref="N1:O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1582-CD72-4AFE-A321-90BAE5C452BE}">
  <dimension ref="A1:AR801"/>
  <sheetViews>
    <sheetView tabSelected="1" topLeftCell="L1" workbookViewId="0">
      <selection activeCell="T8" sqref="T8"/>
    </sheetView>
  </sheetViews>
  <sheetFormatPr defaultColWidth="33.140625" defaultRowHeight="15" x14ac:dyDescent="0.25"/>
  <cols>
    <col min="1" max="1" width="68.42578125" style="2" customWidth="1"/>
    <col min="2" max="2" width="12.85546875" style="1" customWidth="1"/>
    <col min="3" max="3" width="13.7109375" style="1" customWidth="1"/>
    <col min="4" max="4" width="7.85546875" style="22" customWidth="1"/>
    <col min="5" max="5" width="13.7109375" style="1" customWidth="1"/>
    <col min="6" max="6" width="7.85546875" style="22" customWidth="1"/>
    <col min="7" max="7" width="13.7109375" style="14" customWidth="1"/>
    <col min="8" max="8" width="13.7109375" style="9" customWidth="1"/>
    <col min="9" max="9" width="13.7109375" style="2" customWidth="1"/>
    <col min="10" max="10" width="7.85546875" style="23" customWidth="1"/>
    <col min="11" max="11" width="13.7109375" style="9" customWidth="1"/>
    <col min="12" max="12" width="13.7109375" style="1" customWidth="1"/>
    <col min="13" max="13" width="7.85546875" style="23" customWidth="1"/>
    <col min="14" max="15" width="13.7109375" style="1" customWidth="1"/>
    <col min="16" max="16" width="7.85546875" style="23" customWidth="1"/>
    <col min="17" max="17" width="13.7109375" style="1" customWidth="1"/>
    <col min="18" max="18" width="7.85546875" style="22" customWidth="1"/>
    <col min="19" max="29" width="13.7109375" style="1" customWidth="1"/>
    <col min="30" max="30" width="7.85546875" style="22" customWidth="1"/>
    <col min="31" max="33" width="13.7109375" style="1" customWidth="1"/>
    <col min="34" max="34" width="7.85546875" style="22" customWidth="1"/>
    <col min="35" max="36" width="13.7109375" style="1" customWidth="1"/>
    <col min="37" max="37" width="7.85546875" style="23" customWidth="1"/>
    <col min="38" max="38" width="13.7109375" style="1" customWidth="1"/>
    <col min="39" max="39" width="7.85546875" style="22" customWidth="1"/>
    <col min="40" max="40" width="33.140625" style="4" customWidth="1"/>
    <col min="41" max="44" width="33.140625" style="4"/>
    <col min="45" max="16384" width="33.140625" style="3"/>
  </cols>
  <sheetData>
    <row r="1" spans="1:39" ht="25.5" customHeight="1" x14ac:dyDescent="0.25">
      <c r="A1" s="198" t="s">
        <v>170</v>
      </c>
      <c r="B1" s="198" t="s">
        <v>0</v>
      </c>
      <c r="C1" s="24" t="s">
        <v>85</v>
      </c>
      <c r="D1" s="196" t="s">
        <v>122</v>
      </c>
      <c r="E1" s="24" t="s">
        <v>84</v>
      </c>
      <c r="F1" s="196" t="s">
        <v>123</v>
      </c>
      <c r="G1" s="198" t="s">
        <v>82</v>
      </c>
      <c r="H1" s="198"/>
      <c r="I1" s="198"/>
      <c r="J1" s="196" t="s">
        <v>124</v>
      </c>
      <c r="K1" s="198" t="s">
        <v>81</v>
      </c>
      <c r="L1" s="198"/>
      <c r="M1" s="196" t="s">
        <v>125</v>
      </c>
      <c r="N1" s="198" t="s">
        <v>83</v>
      </c>
      <c r="O1" s="198"/>
      <c r="P1" s="196" t="s">
        <v>126</v>
      </c>
      <c r="Q1" s="24" t="s">
        <v>133</v>
      </c>
      <c r="R1" s="196" t="s">
        <v>127</v>
      </c>
      <c r="S1" s="204" t="s">
        <v>134</v>
      </c>
      <c r="T1" s="205"/>
      <c r="U1" s="205"/>
      <c r="V1" s="205"/>
      <c r="W1" s="205"/>
      <c r="X1" s="205"/>
      <c r="Y1" s="205"/>
      <c r="Z1" s="205"/>
      <c r="AA1" s="205"/>
      <c r="AB1" s="205"/>
      <c r="AC1" s="206"/>
      <c r="AD1" s="196" t="s">
        <v>130</v>
      </c>
      <c r="AE1" s="204" t="s">
        <v>135</v>
      </c>
      <c r="AF1" s="205"/>
      <c r="AG1" s="206"/>
      <c r="AH1" s="196" t="s">
        <v>132</v>
      </c>
      <c r="AI1" s="198" t="s">
        <v>149</v>
      </c>
      <c r="AJ1" s="198"/>
      <c r="AK1" s="196" t="s">
        <v>136</v>
      </c>
      <c r="AL1" s="24" t="s">
        <v>150</v>
      </c>
      <c r="AM1" s="196" t="s">
        <v>137</v>
      </c>
    </row>
    <row r="2" spans="1:39" ht="141" thickBot="1" x14ac:dyDescent="0.3">
      <c r="A2" s="198"/>
      <c r="B2" s="198"/>
      <c r="C2" s="24" t="s">
        <v>120</v>
      </c>
      <c r="D2" s="197"/>
      <c r="E2" s="24" t="s">
        <v>121</v>
      </c>
      <c r="F2" s="197"/>
      <c r="G2" s="24" t="s">
        <v>80</v>
      </c>
      <c r="H2" s="24" t="s">
        <v>86</v>
      </c>
      <c r="I2" s="24" t="s">
        <v>114</v>
      </c>
      <c r="J2" s="197"/>
      <c r="K2" s="24" t="s">
        <v>165</v>
      </c>
      <c r="L2" s="24" t="s">
        <v>92</v>
      </c>
      <c r="M2" s="197"/>
      <c r="N2" s="24" t="s">
        <v>87</v>
      </c>
      <c r="O2" s="24" t="s">
        <v>88</v>
      </c>
      <c r="P2" s="197"/>
      <c r="Q2" s="24" t="s">
        <v>128</v>
      </c>
      <c r="R2" s="197"/>
      <c r="S2" s="24" t="s">
        <v>129</v>
      </c>
      <c r="T2" s="24" t="s">
        <v>155</v>
      </c>
      <c r="U2" s="24" t="s">
        <v>156</v>
      </c>
      <c r="V2" s="24" t="s">
        <v>157</v>
      </c>
      <c r="W2" s="24" t="s">
        <v>158</v>
      </c>
      <c r="X2" s="24" t="s">
        <v>159</v>
      </c>
      <c r="Y2" s="24" t="s">
        <v>160</v>
      </c>
      <c r="Z2" s="24" t="s">
        <v>161</v>
      </c>
      <c r="AA2" s="24" t="s">
        <v>162</v>
      </c>
      <c r="AB2" s="24" t="s">
        <v>163</v>
      </c>
      <c r="AC2" s="24" t="s">
        <v>164</v>
      </c>
      <c r="AD2" s="197"/>
      <c r="AE2" s="24" t="s">
        <v>131</v>
      </c>
      <c r="AF2" s="24" t="s">
        <v>166</v>
      </c>
      <c r="AG2" s="24" t="s">
        <v>168</v>
      </c>
      <c r="AH2" s="197"/>
      <c r="AI2" s="24" t="s">
        <v>139</v>
      </c>
      <c r="AJ2" s="24" t="s">
        <v>154</v>
      </c>
      <c r="AK2" s="197"/>
      <c r="AL2" s="24" t="s">
        <v>138</v>
      </c>
      <c r="AM2" s="197"/>
    </row>
    <row r="3" spans="1:39" s="5" customFormat="1" ht="15" customHeight="1" x14ac:dyDescent="0.25">
      <c r="A3" s="11" t="s">
        <v>79</v>
      </c>
      <c r="B3" s="10"/>
      <c r="C3" s="10"/>
      <c r="D3" s="25"/>
      <c r="E3" s="19"/>
      <c r="F3" s="25"/>
      <c r="G3" s="11"/>
      <c r="H3" s="10"/>
      <c r="I3" s="11"/>
      <c r="J3" s="11"/>
      <c r="K3" s="10"/>
      <c r="L3" s="10"/>
      <c r="M3" s="11"/>
      <c r="N3" s="10"/>
      <c r="O3" s="10"/>
      <c r="P3" s="11"/>
      <c r="Q3" s="10"/>
      <c r="R3" s="25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25"/>
      <c r="AE3" s="10"/>
      <c r="AF3" s="10"/>
      <c r="AG3" s="10"/>
      <c r="AH3" s="25"/>
      <c r="AI3" s="10"/>
      <c r="AJ3" s="10"/>
      <c r="AK3" s="11"/>
      <c r="AL3" s="10"/>
      <c r="AM3" s="25"/>
    </row>
    <row r="4" spans="1:39" s="6" customFormat="1" ht="15" customHeight="1" x14ac:dyDescent="0.25">
      <c r="A4" s="12" t="s">
        <v>59</v>
      </c>
      <c r="B4" s="7" t="s">
        <v>5</v>
      </c>
      <c r="C4" s="7">
        <v>1</v>
      </c>
      <c r="D4" s="20">
        <f>C4</f>
        <v>1</v>
      </c>
      <c r="E4" s="7">
        <v>1</v>
      </c>
      <c r="F4" s="20">
        <f>E4</f>
        <v>1</v>
      </c>
      <c r="G4" s="7">
        <v>2</v>
      </c>
      <c r="H4" s="7">
        <v>1</v>
      </c>
      <c r="I4" s="7">
        <v>0</v>
      </c>
      <c r="J4" s="21">
        <f>SUM(G4,H4,I4)</f>
        <v>3</v>
      </c>
      <c r="K4" s="7">
        <v>0</v>
      </c>
      <c r="L4" s="7">
        <v>1</v>
      </c>
      <c r="M4" s="21">
        <f>SUM(K4,L4)</f>
        <v>1</v>
      </c>
      <c r="N4" s="7">
        <v>0</v>
      </c>
      <c r="O4" s="7">
        <v>1</v>
      </c>
      <c r="P4" s="21">
        <f>SUM(N4,O4)</f>
        <v>1</v>
      </c>
      <c r="Q4" s="7">
        <v>0</v>
      </c>
      <c r="R4" s="20">
        <f>Q4</f>
        <v>0</v>
      </c>
      <c r="S4" s="7">
        <v>1</v>
      </c>
      <c r="T4" s="69">
        <v>2</v>
      </c>
      <c r="U4" s="70">
        <v>2</v>
      </c>
      <c r="V4" s="71">
        <v>2</v>
      </c>
      <c r="W4" s="72">
        <v>2</v>
      </c>
      <c r="X4" s="70">
        <v>1</v>
      </c>
      <c r="Y4" s="73">
        <v>1</v>
      </c>
      <c r="Z4" s="74">
        <v>2</v>
      </c>
      <c r="AA4" s="75">
        <v>1</v>
      </c>
      <c r="AB4" s="76">
        <v>1</v>
      </c>
      <c r="AC4" s="70">
        <v>2</v>
      </c>
      <c r="AD4" s="21">
        <f>SUM(S4:AC4)</f>
        <v>17</v>
      </c>
      <c r="AE4" s="17">
        <v>1</v>
      </c>
      <c r="AF4" s="70">
        <v>2</v>
      </c>
      <c r="AG4" s="70">
        <v>2</v>
      </c>
      <c r="AH4" s="20">
        <f>SUM(AE4:AG4)</f>
        <v>5</v>
      </c>
      <c r="AI4" s="7">
        <v>6</v>
      </c>
      <c r="AJ4" s="7">
        <v>2</v>
      </c>
      <c r="AK4" s="21">
        <f>SUM(AI4,AJ4)</f>
        <v>8</v>
      </c>
      <c r="AL4" s="36">
        <v>1</v>
      </c>
      <c r="AM4" s="20">
        <f>AL4</f>
        <v>1</v>
      </c>
    </row>
    <row r="5" spans="1:39" s="6" customFormat="1" ht="15" customHeight="1" x14ac:dyDescent="0.25">
      <c r="A5" s="12" t="s">
        <v>48</v>
      </c>
      <c r="B5" s="7" t="s">
        <v>5</v>
      </c>
      <c r="C5" s="7">
        <v>1</v>
      </c>
      <c r="D5" s="20">
        <f t="shared" ref="D5:F30" si="0">C5</f>
        <v>1</v>
      </c>
      <c r="E5" s="7">
        <v>0</v>
      </c>
      <c r="F5" s="20">
        <f t="shared" si="0"/>
        <v>0</v>
      </c>
      <c r="G5" s="7">
        <v>10</v>
      </c>
      <c r="H5" s="7">
        <v>1</v>
      </c>
      <c r="I5" s="7">
        <v>0</v>
      </c>
      <c r="J5" s="21">
        <f t="shared" ref="J5:J31" si="1">SUM(G5,H5,I5)</f>
        <v>11</v>
      </c>
      <c r="K5" s="7">
        <v>1</v>
      </c>
      <c r="L5" s="7">
        <v>1</v>
      </c>
      <c r="M5" s="21">
        <f t="shared" ref="M5:M45" si="2">SUM(K5,L5)</f>
        <v>2</v>
      </c>
      <c r="N5" s="7">
        <v>0</v>
      </c>
      <c r="O5" s="7">
        <v>1</v>
      </c>
      <c r="P5" s="27">
        <f t="shared" ref="P5:P45" si="3">SUM(N5,O5)</f>
        <v>1</v>
      </c>
      <c r="Q5" s="7">
        <v>3</v>
      </c>
      <c r="R5" s="20">
        <f t="shared" ref="R5:R28" si="4">Q5</f>
        <v>3</v>
      </c>
      <c r="S5" s="7">
        <v>3</v>
      </c>
      <c r="T5" s="77">
        <v>7</v>
      </c>
      <c r="U5" s="78">
        <v>0</v>
      </c>
      <c r="V5" s="71">
        <v>6</v>
      </c>
      <c r="W5" s="79">
        <v>2</v>
      </c>
      <c r="X5" s="70">
        <v>3</v>
      </c>
      <c r="Y5" s="73">
        <v>3</v>
      </c>
      <c r="Z5" s="74">
        <v>2</v>
      </c>
      <c r="AA5" s="75">
        <v>1</v>
      </c>
      <c r="AB5" s="76">
        <v>1</v>
      </c>
      <c r="AC5" s="70">
        <v>4</v>
      </c>
      <c r="AD5" s="21">
        <f t="shared" ref="AD5:AD35" si="5">SUM(S5:AC5)</f>
        <v>32</v>
      </c>
      <c r="AE5" s="17">
        <v>2</v>
      </c>
      <c r="AF5" s="70">
        <v>4</v>
      </c>
      <c r="AG5" s="70">
        <v>2</v>
      </c>
      <c r="AH5" s="20">
        <f t="shared" ref="AH5:AH45" si="6">SUM(AE5:AG5)</f>
        <v>8</v>
      </c>
      <c r="AI5" s="7">
        <v>3</v>
      </c>
      <c r="AJ5" s="7">
        <v>2</v>
      </c>
      <c r="AK5" s="27">
        <f t="shared" ref="AK5:AK35" si="7">SUM(AI5,AJ5)</f>
        <v>5</v>
      </c>
      <c r="AL5" s="36">
        <v>1</v>
      </c>
      <c r="AM5" s="20">
        <f t="shared" ref="AM5:AM35" si="8">AL5</f>
        <v>1</v>
      </c>
    </row>
    <row r="6" spans="1:39" s="6" customFormat="1" ht="15" customHeight="1" x14ac:dyDescent="0.25">
      <c r="A6" s="12" t="s">
        <v>46</v>
      </c>
      <c r="B6" s="7" t="s">
        <v>5</v>
      </c>
      <c r="C6" s="7">
        <v>0</v>
      </c>
      <c r="D6" s="20">
        <f t="shared" si="0"/>
        <v>0</v>
      </c>
      <c r="E6" s="7">
        <v>0</v>
      </c>
      <c r="F6" s="20">
        <f t="shared" si="0"/>
        <v>0</v>
      </c>
      <c r="G6" s="7">
        <v>10</v>
      </c>
      <c r="H6" s="7">
        <v>0</v>
      </c>
      <c r="I6" s="7">
        <v>0</v>
      </c>
      <c r="J6" s="21">
        <f t="shared" si="1"/>
        <v>10</v>
      </c>
      <c r="K6" s="7">
        <v>3</v>
      </c>
      <c r="L6" s="7">
        <v>0</v>
      </c>
      <c r="M6" s="21">
        <f t="shared" si="2"/>
        <v>3</v>
      </c>
      <c r="N6" s="7">
        <v>0</v>
      </c>
      <c r="O6" s="7">
        <v>0</v>
      </c>
      <c r="P6" s="27">
        <f t="shared" si="3"/>
        <v>0</v>
      </c>
      <c r="Q6" s="7">
        <v>0</v>
      </c>
      <c r="R6" s="20">
        <f t="shared" si="4"/>
        <v>0</v>
      </c>
      <c r="S6" s="7">
        <v>12</v>
      </c>
      <c r="T6" s="77">
        <v>5</v>
      </c>
      <c r="U6" s="78">
        <v>8</v>
      </c>
      <c r="V6" s="71">
        <v>2</v>
      </c>
      <c r="W6" s="79">
        <v>2</v>
      </c>
      <c r="X6" s="70">
        <v>1</v>
      </c>
      <c r="Y6" s="73">
        <v>2</v>
      </c>
      <c r="Z6" s="74">
        <v>0</v>
      </c>
      <c r="AA6" s="75">
        <v>1</v>
      </c>
      <c r="AB6" s="76">
        <v>1</v>
      </c>
      <c r="AC6" s="70">
        <v>4</v>
      </c>
      <c r="AD6" s="21">
        <f t="shared" si="5"/>
        <v>38</v>
      </c>
      <c r="AE6" s="17">
        <v>0</v>
      </c>
      <c r="AF6" s="70">
        <v>4</v>
      </c>
      <c r="AG6" s="70">
        <v>2</v>
      </c>
      <c r="AH6" s="20">
        <f t="shared" si="6"/>
        <v>6</v>
      </c>
      <c r="AI6" s="7">
        <v>10</v>
      </c>
      <c r="AJ6" s="7">
        <v>3</v>
      </c>
      <c r="AK6" s="27">
        <f t="shared" si="7"/>
        <v>13</v>
      </c>
      <c r="AL6" s="36">
        <v>3</v>
      </c>
      <c r="AM6" s="20">
        <f t="shared" si="8"/>
        <v>3</v>
      </c>
    </row>
    <row r="7" spans="1:39" s="6" customFormat="1" ht="15" customHeight="1" x14ac:dyDescent="0.25">
      <c r="A7" s="12" t="s">
        <v>47</v>
      </c>
      <c r="B7" s="7" t="s">
        <v>5</v>
      </c>
      <c r="C7" s="7">
        <v>2</v>
      </c>
      <c r="D7" s="20">
        <f t="shared" si="0"/>
        <v>2</v>
      </c>
      <c r="E7" s="7">
        <v>0</v>
      </c>
      <c r="F7" s="20">
        <f t="shared" si="0"/>
        <v>0</v>
      </c>
      <c r="G7" s="7">
        <v>10</v>
      </c>
      <c r="H7" s="7">
        <v>5</v>
      </c>
      <c r="I7" s="7">
        <v>0</v>
      </c>
      <c r="J7" s="21">
        <f t="shared" si="1"/>
        <v>15</v>
      </c>
      <c r="K7" s="7">
        <v>0</v>
      </c>
      <c r="L7" s="7">
        <v>0</v>
      </c>
      <c r="M7" s="21">
        <f t="shared" si="2"/>
        <v>0</v>
      </c>
      <c r="N7" s="7">
        <v>0</v>
      </c>
      <c r="O7" s="7">
        <v>0</v>
      </c>
      <c r="P7" s="27">
        <f t="shared" si="3"/>
        <v>0</v>
      </c>
      <c r="Q7" s="7">
        <v>0</v>
      </c>
      <c r="R7" s="20">
        <f t="shared" si="4"/>
        <v>0</v>
      </c>
      <c r="S7" s="7">
        <v>4</v>
      </c>
      <c r="T7" s="77">
        <v>5</v>
      </c>
      <c r="U7" s="78">
        <v>8</v>
      </c>
      <c r="V7" s="71">
        <v>8</v>
      </c>
      <c r="W7" s="79">
        <v>2</v>
      </c>
      <c r="X7" s="70">
        <v>6</v>
      </c>
      <c r="Y7" s="73">
        <v>2</v>
      </c>
      <c r="Z7" s="74">
        <v>0</v>
      </c>
      <c r="AA7" s="75">
        <v>1</v>
      </c>
      <c r="AB7" s="76">
        <v>1</v>
      </c>
      <c r="AC7" s="70">
        <v>4</v>
      </c>
      <c r="AD7" s="21">
        <f t="shared" si="5"/>
        <v>41</v>
      </c>
      <c r="AE7" s="17">
        <v>0</v>
      </c>
      <c r="AF7" s="70">
        <v>4</v>
      </c>
      <c r="AG7" s="70">
        <v>2</v>
      </c>
      <c r="AH7" s="20">
        <f t="shared" si="6"/>
        <v>6</v>
      </c>
      <c r="AI7" s="7">
        <v>10</v>
      </c>
      <c r="AJ7" s="7">
        <v>3</v>
      </c>
      <c r="AK7" s="27">
        <f t="shared" si="7"/>
        <v>13</v>
      </c>
      <c r="AL7" s="36">
        <v>3</v>
      </c>
      <c r="AM7" s="20">
        <f t="shared" si="8"/>
        <v>3</v>
      </c>
    </row>
    <row r="8" spans="1:39" s="6" customFormat="1" ht="14.45" customHeight="1" x14ac:dyDescent="0.25">
      <c r="A8" s="12" t="s">
        <v>43</v>
      </c>
      <c r="B8" s="7" t="s">
        <v>5</v>
      </c>
      <c r="C8" s="7">
        <v>1</v>
      </c>
      <c r="D8" s="20">
        <f t="shared" si="0"/>
        <v>1</v>
      </c>
      <c r="E8" s="7">
        <v>1</v>
      </c>
      <c r="F8" s="20">
        <f t="shared" si="0"/>
        <v>1</v>
      </c>
      <c r="G8" s="7">
        <v>10</v>
      </c>
      <c r="H8" s="7">
        <v>1</v>
      </c>
      <c r="I8" s="7">
        <v>0</v>
      </c>
      <c r="J8" s="21">
        <f t="shared" si="1"/>
        <v>11</v>
      </c>
      <c r="K8" s="7">
        <v>0</v>
      </c>
      <c r="L8" s="7">
        <v>0</v>
      </c>
      <c r="M8" s="21">
        <f t="shared" si="2"/>
        <v>0</v>
      </c>
      <c r="N8" s="7">
        <v>0</v>
      </c>
      <c r="O8" s="7">
        <v>0</v>
      </c>
      <c r="P8" s="27">
        <f t="shared" si="3"/>
        <v>0</v>
      </c>
      <c r="Q8" s="7">
        <v>0</v>
      </c>
      <c r="R8" s="20">
        <f t="shared" si="4"/>
        <v>0</v>
      </c>
      <c r="S8" s="7">
        <v>2</v>
      </c>
      <c r="T8" s="69">
        <v>0</v>
      </c>
      <c r="U8" s="78">
        <v>0</v>
      </c>
      <c r="V8" s="71">
        <v>2</v>
      </c>
      <c r="W8" s="79">
        <v>2</v>
      </c>
      <c r="X8" s="70">
        <v>3</v>
      </c>
      <c r="Y8" s="73">
        <v>1</v>
      </c>
      <c r="Z8" s="74">
        <v>2</v>
      </c>
      <c r="AA8" s="75">
        <v>1</v>
      </c>
      <c r="AB8" s="76">
        <v>0</v>
      </c>
      <c r="AC8" s="70">
        <v>3</v>
      </c>
      <c r="AD8" s="21">
        <f t="shared" si="5"/>
        <v>16</v>
      </c>
      <c r="AE8" s="17">
        <v>0</v>
      </c>
      <c r="AF8" s="70">
        <v>2</v>
      </c>
      <c r="AG8" s="70">
        <v>1</v>
      </c>
      <c r="AH8" s="20">
        <f t="shared" si="6"/>
        <v>3</v>
      </c>
      <c r="AI8" s="7">
        <v>8</v>
      </c>
      <c r="AJ8" s="7">
        <v>2</v>
      </c>
      <c r="AK8" s="27">
        <f t="shared" si="7"/>
        <v>10</v>
      </c>
      <c r="AL8" s="36">
        <v>2</v>
      </c>
      <c r="AM8" s="20">
        <f t="shared" si="8"/>
        <v>2</v>
      </c>
    </row>
    <row r="9" spans="1:39" s="6" customFormat="1" ht="15" customHeight="1" x14ac:dyDescent="0.25">
      <c r="A9" s="12" t="s">
        <v>73</v>
      </c>
      <c r="B9" s="7" t="s">
        <v>5</v>
      </c>
      <c r="C9" s="7">
        <v>2</v>
      </c>
      <c r="D9" s="20">
        <f t="shared" si="0"/>
        <v>2</v>
      </c>
      <c r="E9" s="7">
        <v>2</v>
      </c>
      <c r="F9" s="20">
        <f t="shared" si="0"/>
        <v>2</v>
      </c>
      <c r="G9" s="7">
        <v>5</v>
      </c>
      <c r="H9" s="7">
        <v>0</v>
      </c>
      <c r="I9" s="7">
        <v>1</v>
      </c>
      <c r="J9" s="21">
        <f t="shared" si="1"/>
        <v>6</v>
      </c>
      <c r="K9" s="7">
        <v>0</v>
      </c>
      <c r="L9" s="7">
        <v>0</v>
      </c>
      <c r="M9" s="21">
        <f t="shared" si="2"/>
        <v>0</v>
      </c>
      <c r="N9" s="7">
        <v>0</v>
      </c>
      <c r="O9" s="7">
        <v>1</v>
      </c>
      <c r="P9" s="27">
        <f t="shared" si="3"/>
        <v>1</v>
      </c>
      <c r="Q9" s="7">
        <v>8</v>
      </c>
      <c r="R9" s="20">
        <f t="shared" si="4"/>
        <v>8</v>
      </c>
      <c r="S9" s="7">
        <v>6</v>
      </c>
      <c r="T9" s="77">
        <v>3</v>
      </c>
      <c r="U9" s="78">
        <v>6</v>
      </c>
      <c r="V9" s="71">
        <v>4</v>
      </c>
      <c r="W9" s="79">
        <v>2</v>
      </c>
      <c r="X9" s="70">
        <v>3</v>
      </c>
      <c r="Y9" s="73">
        <v>2</v>
      </c>
      <c r="Z9" s="74">
        <v>2</v>
      </c>
      <c r="AA9" s="75">
        <v>1</v>
      </c>
      <c r="AB9" s="76">
        <v>0</v>
      </c>
      <c r="AC9" s="70">
        <v>2</v>
      </c>
      <c r="AD9" s="21">
        <f t="shared" si="5"/>
        <v>31</v>
      </c>
      <c r="AE9" s="17">
        <v>0</v>
      </c>
      <c r="AF9" s="70">
        <v>3</v>
      </c>
      <c r="AG9" s="70">
        <v>4</v>
      </c>
      <c r="AH9" s="20">
        <f t="shared" si="6"/>
        <v>7</v>
      </c>
      <c r="AI9" s="7">
        <v>5</v>
      </c>
      <c r="AJ9" s="7">
        <v>3</v>
      </c>
      <c r="AK9" s="27">
        <f t="shared" si="7"/>
        <v>8</v>
      </c>
      <c r="AL9" s="36">
        <v>1</v>
      </c>
      <c r="AM9" s="20">
        <f t="shared" si="8"/>
        <v>1</v>
      </c>
    </row>
    <row r="10" spans="1:39" s="6" customFormat="1" ht="15" customHeight="1" x14ac:dyDescent="0.25">
      <c r="A10" s="12" t="s">
        <v>55</v>
      </c>
      <c r="B10" s="7" t="s">
        <v>5</v>
      </c>
      <c r="C10" s="7">
        <v>1</v>
      </c>
      <c r="D10" s="20">
        <f t="shared" si="0"/>
        <v>1</v>
      </c>
      <c r="E10" s="7">
        <v>0</v>
      </c>
      <c r="F10" s="20">
        <f t="shared" si="0"/>
        <v>0</v>
      </c>
      <c r="G10" s="7">
        <v>5</v>
      </c>
      <c r="H10" s="7">
        <v>1</v>
      </c>
      <c r="I10" s="7">
        <v>0</v>
      </c>
      <c r="J10" s="21">
        <f t="shared" si="1"/>
        <v>6</v>
      </c>
      <c r="K10" s="7">
        <v>0</v>
      </c>
      <c r="L10" s="7">
        <v>0</v>
      </c>
      <c r="M10" s="21">
        <f t="shared" si="2"/>
        <v>0</v>
      </c>
      <c r="N10" s="7">
        <v>0</v>
      </c>
      <c r="O10" s="7">
        <v>0</v>
      </c>
      <c r="P10" s="27">
        <f t="shared" si="3"/>
        <v>0</v>
      </c>
      <c r="Q10" s="7">
        <v>0</v>
      </c>
      <c r="R10" s="20">
        <f t="shared" si="4"/>
        <v>0</v>
      </c>
      <c r="S10" s="7">
        <v>2</v>
      </c>
      <c r="T10" s="69">
        <v>0</v>
      </c>
      <c r="U10" s="78">
        <v>0</v>
      </c>
      <c r="V10" s="71">
        <v>2</v>
      </c>
      <c r="W10" s="79">
        <v>2</v>
      </c>
      <c r="X10" s="70">
        <v>2</v>
      </c>
      <c r="Y10" s="73">
        <v>1</v>
      </c>
      <c r="Z10" s="74">
        <v>0</v>
      </c>
      <c r="AA10" s="75">
        <v>2</v>
      </c>
      <c r="AB10" s="76">
        <v>0</v>
      </c>
      <c r="AC10" s="70">
        <v>5</v>
      </c>
      <c r="AD10" s="21">
        <f t="shared" si="5"/>
        <v>16</v>
      </c>
      <c r="AE10" s="17">
        <v>0</v>
      </c>
      <c r="AF10" s="70">
        <v>2</v>
      </c>
      <c r="AG10" s="70">
        <v>1</v>
      </c>
      <c r="AH10" s="20">
        <f t="shared" si="6"/>
        <v>3</v>
      </c>
      <c r="AI10" s="7">
        <v>8</v>
      </c>
      <c r="AJ10" s="7">
        <v>2</v>
      </c>
      <c r="AK10" s="27">
        <f t="shared" si="7"/>
        <v>10</v>
      </c>
      <c r="AL10" s="36">
        <v>1</v>
      </c>
      <c r="AM10" s="20">
        <f t="shared" si="8"/>
        <v>1</v>
      </c>
    </row>
    <row r="11" spans="1:39" s="6" customFormat="1" ht="15" customHeight="1" x14ac:dyDescent="0.25">
      <c r="A11" s="12" t="s">
        <v>56</v>
      </c>
      <c r="B11" s="7" t="s">
        <v>5</v>
      </c>
      <c r="C11" s="7">
        <v>0</v>
      </c>
      <c r="D11" s="20">
        <f t="shared" si="0"/>
        <v>0</v>
      </c>
      <c r="E11" s="7">
        <v>0</v>
      </c>
      <c r="F11" s="20">
        <f t="shared" si="0"/>
        <v>0</v>
      </c>
      <c r="G11" s="7">
        <v>5</v>
      </c>
      <c r="H11" s="7">
        <v>1</v>
      </c>
      <c r="I11" s="7">
        <v>0</v>
      </c>
      <c r="J11" s="21">
        <f t="shared" si="1"/>
        <v>6</v>
      </c>
      <c r="K11" s="7">
        <v>0</v>
      </c>
      <c r="L11" s="7">
        <v>0</v>
      </c>
      <c r="M11" s="21">
        <f t="shared" si="2"/>
        <v>0</v>
      </c>
      <c r="N11" s="7">
        <v>0</v>
      </c>
      <c r="O11" s="7">
        <v>0</v>
      </c>
      <c r="P11" s="27">
        <f t="shared" si="3"/>
        <v>0</v>
      </c>
      <c r="Q11" s="7">
        <v>0</v>
      </c>
      <c r="R11" s="20">
        <f t="shared" si="4"/>
        <v>0</v>
      </c>
      <c r="S11" s="7">
        <v>2</v>
      </c>
      <c r="T11" s="69">
        <v>0</v>
      </c>
      <c r="U11" s="78">
        <v>0</v>
      </c>
      <c r="V11" s="71">
        <v>1</v>
      </c>
      <c r="W11" s="79">
        <v>2</v>
      </c>
      <c r="X11" s="70">
        <v>1</v>
      </c>
      <c r="Y11" s="73">
        <v>1</v>
      </c>
      <c r="Z11" s="74">
        <v>2</v>
      </c>
      <c r="AA11" s="75">
        <v>1</v>
      </c>
      <c r="AB11" s="76">
        <v>0</v>
      </c>
      <c r="AC11" s="70">
        <v>2</v>
      </c>
      <c r="AD11" s="21">
        <f t="shared" si="5"/>
        <v>12</v>
      </c>
      <c r="AE11" s="17">
        <v>0</v>
      </c>
      <c r="AF11" s="70">
        <v>1</v>
      </c>
      <c r="AG11" s="70">
        <v>2</v>
      </c>
      <c r="AH11" s="20">
        <f t="shared" si="6"/>
        <v>3</v>
      </c>
      <c r="AI11" s="7">
        <v>5</v>
      </c>
      <c r="AJ11" s="7">
        <v>1</v>
      </c>
      <c r="AK11" s="27">
        <f t="shared" si="7"/>
        <v>6</v>
      </c>
      <c r="AL11" s="36">
        <v>1</v>
      </c>
      <c r="AM11" s="20">
        <f t="shared" si="8"/>
        <v>1</v>
      </c>
    </row>
    <row r="12" spans="1:39" s="6" customFormat="1" ht="15" customHeight="1" x14ac:dyDescent="0.25">
      <c r="A12" s="12" t="s">
        <v>40</v>
      </c>
      <c r="B12" s="7" t="s">
        <v>5</v>
      </c>
      <c r="C12" s="7">
        <v>1</v>
      </c>
      <c r="D12" s="20">
        <f t="shared" si="0"/>
        <v>1</v>
      </c>
      <c r="E12" s="7">
        <v>1</v>
      </c>
      <c r="F12" s="20">
        <f t="shared" si="0"/>
        <v>1</v>
      </c>
      <c r="G12" s="7">
        <v>5</v>
      </c>
      <c r="H12" s="7">
        <v>1</v>
      </c>
      <c r="I12" s="7">
        <v>0</v>
      </c>
      <c r="J12" s="21">
        <f t="shared" si="1"/>
        <v>6</v>
      </c>
      <c r="K12" s="7">
        <v>0</v>
      </c>
      <c r="L12" s="7">
        <v>0</v>
      </c>
      <c r="M12" s="21">
        <f t="shared" si="2"/>
        <v>0</v>
      </c>
      <c r="N12" s="7">
        <v>0</v>
      </c>
      <c r="O12" s="7">
        <v>3</v>
      </c>
      <c r="P12" s="27">
        <f t="shared" si="3"/>
        <v>3</v>
      </c>
      <c r="Q12" s="7">
        <v>0</v>
      </c>
      <c r="R12" s="20">
        <f t="shared" si="4"/>
        <v>0</v>
      </c>
      <c r="S12" s="7">
        <v>4</v>
      </c>
      <c r="T12" s="77">
        <v>5</v>
      </c>
      <c r="U12" s="78">
        <v>0</v>
      </c>
      <c r="V12" s="71">
        <v>4</v>
      </c>
      <c r="W12" s="79">
        <v>2</v>
      </c>
      <c r="X12" s="70">
        <v>2</v>
      </c>
      <c r="Y12" s="73">
        <v>2</v>
      </c>
      <c r="Z12" s="74">
        <v>2</v>
      </c>
      <c r="AA12" s="75">
        <v>0</v>
      </c>
      <c r="AB12" s="76">
        <v>0</v>
      </c>
      <c r="AC12" s="70">
        <v>5</v>
      </c>
      <c r="AD12" s="21">
        <f t="shared" si="5"/>
        <v>26</v>
      </c>
      <c r="AE12" s="17">
        <v>1</v>
      </c>
      <c r="AF12" s="70">
        <v>2</v>
      </c>
      <c r="AG12" s="70">
        <v>2</v>
      </c>
      <c r="AH12" s="20">
        <f t="shared" si="6"/>
        <v>5</v>
      </c>
      <c r="AI12" s="7">
        <v>20</v>
      </c>
      <c r="AJ12" s="7">
        <v>1</v>
      </c>
      <c r="AK12" s="27">
        <f t="shared" si="7"/>
        <v>21</v>
      </c>
      <c r="AL12" s="36">
        <v>1</v>
      </c>
      <c r="AM12" s="20">
        <f t="shared" si="8"/>
        <v>1</v>
      </c>
    </row>
    <row r="13" spans="1:39" s="6" customFormat="1" ht="15" customHeight="1" x14ac:dyDescent="0.25">
      <c r="A13" s="12" t="s">
        <v>58</v>
      </c>
      <c r="B13" s="7" t="s">
        <v>5</v>
      </c>
      <c r="C13" s="7">
        <v>1</v>
      </c>
      <c r="D13" s="20">
        <f t="shared" si="0"/>
        <v>1</v>
      </c>
      <c r="E13" s="7">
        <v>0</v>
      </c>
      <c r="F13" s="20">
        <f t="shared" si="0"/>
        <v>0</v>
      </c>
      <c r="G13" s="7">
        <v>15</v>
      </c>
      <c r="H13" s="7">
        <v>1</v>
      </c>
      <c r="I13" s="7">
        <v>0</v>
      </c>
      <c r="J13" s="21">
        <f t="shared" si="1"/>
        <v>16</v>
      </c>
      <c r="K13" s="7">
        <v>0</v>
      </c>
      <c r="L13" s="7">
        <v>0</v>
      </c>
      <c r="M13" s="21">
        <f t="shared" si="2"/>
        <v>0</v>
      </c>
      <c r="N13" s="7">
        <v>0</v>
      </c>
      <c r="O13" s="7">
        <v>0</v>
      </c>
      <c r="P13" s="27">
        <f t="shared" si="3"/>
        <v>0</v>
      </c>
      <c r="Q13" s="7">
        <v>0</v>
      </c>
      <c r="R13" s="20">
        <f t="shared" si="4"/>
        <v>0</v>
      </c>
      <c r="S13" s="7">
        <v>2</v>
      </c>
      <c r="T13" s="69">
        <v>0</v>
      </c>
      <c r="U13" s="78">
        <v>0</v>
      </c>
      <c r="V13" s="71">
        <v>1</v>
      </c>
      <c r="W13" s="79">
        <v>2</v>
      </c>
      <c r="X13" s="70">
        <v>3</v>
      </c>
      <c r="Y13" s="73">
        <v>2</v>
      </c>
      <c r="Z13" s="74">
        <v>10</v>
      </c>
      <c r="AA13" s="75">
        <v>3</v>
      </c>
      <c r="AB13" s="76">
        <v>0</v>
      </c>
      <c r="AC13" s="70">
        <v>4</v>
      </c>
      <c r="AD13" s="21">
        <f t="shared" si="5"/>
        <v>27</v>
      </c>
      <c r="AE13" s="17">
        <v>0</v>
      </c>
      <c r="AF13" s="70">
        <v>1</v>
      </c>
      <c r="AG13" s="70">
        <v>2</v>
      </c>
      <c r="AH13" s="20">
        <f t="shared" si="6"/>
        <v>3</v>
      </c>
      <c r="AI13" s="7">
        <v>2</v>
      </c>
      <c r="AJ13" s="7">
        <v>2</v>
      </c>
      <c r="AK13" s="27">
        <f t="shared" si="7"/>
        <v>4</v>
      </c>
      <c r="AL13" s="36">
        <v>2</v>
      </c>
      <c r="AM13" s="20">
        <f t="shared" si="8"/>
        <v>2</v>
      </c>
    </row>
    <row r="14" spans="1:39" s="6" customFormat="1" ht="15" customHeight="1" x14ac:dyDescent="0.25">
      <c r="A14" s="12" t="s">
        <v>65</v>
      </c>
      <c r="B14" s="7" t="s">
        <v>5</v>
      </c>
      <c r="C14" s="7">
        <v>0</v>
      </c>
      <c r="D14" s="20">
        <f t="shared" si="0"/>
        <v>0</v>
      </c>
      <c r="E14" s="7">
        <v>0</v>
      </c>
      <c r="F14" s="20">
        <f t="shared" si="0"/>
        <v>0</v>
      </c>
      <c r="G14" s="7">
        <v>0</v>
      </c>
      <c r="H14" s="7">
        <v>0</v>
      </c>
      <c r="I14" s="7">
        <v>0</v>
      </c>
      <c r="J14" s="21">
        <f t="shared" si="1"/>
        <v>0</v>
      </c>
      <c r="K14" s="7">
        <v>0</v>
      </c>
      <c r="L14" s="7">
        <v>0</v>
      </c>
      <c r="M14" s="21">
        <f t="shared" si="2"/>
        <v>0</v>
      </c>
      <c r="N14" s="7">
        <v>0</v>
      </c>
      <c r="O14" s="7">
        <v>1</v>
      </c>
      <c r="P14" s="27">
        <f t="shared" si="3"/>
        <v>1</v>
      </c>
      <c r="Q14" s="7">
        <v>0</v>
      </c>
      <c r="R14" s="20">
        <f t="shared" si="4"/>
        <v>0</v>
      </c>
      <c r="S14" s="7">
        <v>2</v>
      </c>
      <c r="T14" s="69">
        <v>0</v>
      </c>
      <c r="U14" s="78">
        <v>0</v>
      </c>
      <c r="V14" s="71">
        <v>1</v>
      </c>
      <c r="W14" s="79">
        <v>2</v>
      </c>
      <c r="X14" s="70">
        <v>1</v>
      </c>
      <c r="Y14" s="73">
        <v>2</v>
      </c>
      <c r="Z14" s="74">
        <v>10</v>
      </c>
      <c r="AA14" s="75">
        <v>3</v>
      </c>
      <c r="AB14" s="76">
        <v>0</v>
      </c>
      <c r="AC14" s="70">
        <v>4</v>
      </c>
      <c r="AD14" s="21">
        <f t="shared" si="5"/>
        <v>25</v>
      </c>
      <c r="AE14" s="17">
        <v>0</v>
      </c>
      <c r="AF14" s="70">
        <v>1</v>
      </c>
      <c r="AG14" s="70">
        <v>2</v>
      </c>
      <c r="AH14" s="20">
        <f t="shared" si="6"/>
        <v>3</v>
      </c>
      <c r="AI14" s="7">
        <v>2</v>
      </c>
      <c r="AJ14" s="7">
        <v>2</v>
      </c>
      <c r="AK14" s="27">
        <f t="shared" si="7"/>
        <v>4</v>
      </c>
      <c r="AL14" s="36">
        <v>2</v>
      </c>
      <c r="AM14" s="20">
        <f t="shared" si="8"/>
        <v>2</v>
      </c>
    </row>
    <row r="15" spans="1:39" s="6" customFormat="1" ht="15" customHeight="1" x14ac:dyDescent="0.25">
      <c r="A15" s="12" t="s">
        <v>50</v>
      </c>
      <c r="B15" s="7" t="s">
        <v>5</v>
      </c>
      <c r="C15" s="7">
        <v>2</v>
      </c>
      <c r="D15" s="20">
        <f t="shared" si="0"/>
        <v>2</v>
      </c>
      <c r="E15" s="7">
        <v>1</v>
      </c>
      <c r="F15" s="20">
        <f t="shared" si="0"/>
        <v>1</v>
      </c>
      <c r="G15" s="7">
        <v>25</v>
      </c>
      <c r="H15" s="7">
        <v>5</v>
      </c>
      <c r="I15" s="7">
        <v>2</v>
      </c>
      <c r="J15" s="21">
        <f t="shared" si="1"/>
        <v>32</v>
      </c>
      <c r="K15" s="7">
        <v>0</v>
      </c>
      <c r="L15" s="7">
        <v>0</v>
      </c>
      <c r="M15" s="21">
        <f t="shared" si="2"/>
        <v>0</v>
      </c>
      <c r="N15" s="7">
        <v>0</v>
      </c>
      <c r="O15" s="7">
        <v>2</v>
      </c>
      <c r="P15" s="27">
        <f t="shared" si="3"/>
        <v>2</v>
      </c>
      <c r="Q15" s="7">
        <v>16</v>
      </c>
      <c r="R15" s="20">
        <f t="shared" si="4"/>
        <v>16</v>
      </c>
      <c r="S15" s="7">
        <v>3</v>
      </c>
      <c r="T15" s="77">
        <v>5</v>
      </c>
      <c r="U15" s="78">
        <v>0</v>
      </c>
      <c r="V15" s="71">
        <v>18</v>
      </c>
      <c r="W15" s="79">
        <v>2</v>
      </c>
      <c r="X15" s="70">
        <v>1</v>
      </c>
      <c r="Y15" s="73">
        <v>4</v>
      </c>
      <c r="Z15" s="74">
        <v>1</v>
      </c>
      <c r="AA15" s="75">
        <v>1</v>
      </c>
      <c r="AB15" s="76">
        <v>0</v>
      </c>
      <c r="AC15" s="70">
        <v>1</v>
      </c>
      <c r="AD15" s="21">
        <f t="shared" si="5"/>
        <v>36</v>
      </c>
      <c r="AE15" s="17">
        <v>5</v>
      </c>
      <c r="AF15" s="70">
        <v>4</v>
      </c>
      <c r="AG15" s="70">
        <v>2</v>
      </c>
      <c r="AH15" s="20">
        <f t="shared" si="6"/>
        <v>11</v>
      </c>
      <c r="AI15" s="7">
        <v>10</v>
      </c>
      <c r="AJ15" s="7">
        <v>6</v>
      </c>
      <c r="AK15" s="27">
        <f t="shared" si="7"/>
        <v>16</v>
      </c>
      <c r="AL15" s="36">
        <v>4</v>
      </c>
      <c r="AM15" s="20">
        <f t="shared" si="8"/>
        <v>4</v>
      </c>
    </row>
    <row r="16" spans="1:39" s="6" customFormat="1" ht="15" customHeight="1" x14ac:dyDescent="0.25">
      <c r="A16" s="12" t="s">
        <v>49</v>
      </c>
      <c r="B16" s="7" t="s">
        <v>5</v>
      </c>
      <c r="C16" s="7">
        <v>0</v>
      </c>
      <c r="D16" s="20">
        <f t="shared" si="0"/>
        <v>0</v>
      </c>
      <c r="E16" s="7">
        <v>0</v>
      </c>
      <c r="F16" s="20">
        <f t="shared" si="0"/>
        <v>0</v>
      </c>
      <c r="G16" s="7">
        <v>10</v>
      </c>
      <c r="H16" s="7">
        <v>2</v>
      </c>
      <c r="I16" s="7">
        <v>1</v>
      </c>
      <c r="J16" s="21">
        <f t="shared" si="1"/>
        <v>13</v>
      </c>
      <c r="K16" s="7">
        <v>0</v>
      </c>
      <c r="L16" s="7">
        <v>0</v>
      </c>
      <c r="M16" s="21">
        <f t="shared" si="2"/>
        <v>0</v>
      </c>
      <c r="N16" s="7">
        <v>0</v>
      </c>
      <c r="O16" s="7">
        <v>0</v>
      </c>
      <c r="P16" s="27">
        <f t="shared" si="3"/>
        <v>0</v>
      </c>
      <c r="Q16" s="7">
        <v>1</v>
      </c>
      <c r="R16" s="20">
        <f t="shared" si="4"/>
        <v>1</v>
      </c>
      <c r="S16" s="7">
        <v>3</v>
      </c>
      <c r="T16" s="77">
        <v>2</v>
      </c>
      <c r="U16" s="78">
        <v>0</v>
      </c>
      <c r="V16" s="71">
        <v>2</v>
      </c>
      <c r="W16" s="79">
        <v>2</v>
      </c>
      <c r="X16" s="70">
        <v>0</v>
      </c>
      <c r="Y16" s="73">
        <v>2</v>
      </c>
      <c r="Z16" s="74">
        <v>1</v>
      </c>
      <c r="AA16" s="75">
        <v>1</v>
      </c>
      <c r="AB16" s="76">
        <v>0</v>
      </c>
      <c r="AC16" s="70">
        <v>2</v>
      </c>
      <c r="AD16" s="21">
        <f t="shared" si="5"/>
        <v>15</v>
      </c>
      <c r="AE16" s="17">
        <v>1</v>
      </c>
      <c r="AF16" s="70">
        <v>2</v>
      </c>
      <c r="AG16" s="70">
        <v>2</v>
      </c>
      <c r="AH16" s="20">
        <f t="shared" si="6"/>
        <v>5</v>
      </c>
      <c r="AI16" s="7">
        <v>5</v>
      </c>
      <c r="AJ16" s="7">
        <v>3</v>
      </c>
      <c r="AK16" s="27">
        <f t="shared" si="7"/>
        <v>8</v>
      </c>
      <c r="AL16" s="36">
        <v>1</v>
      </c>
      <c r="AM16" s="20">
        <f t="shared" si="8"/>
        <v>1</v>
      </c>
    </row>
    <row r="17" spans="1:39" s="6" customFormat="1" ht="15" customHeight="1" x14ac:dyDescent="0.25">
      <c r="A17" s="12" t="s">
        <v>61</v>
      </c>
      <c r="B17" s="7" t="s">
        <v>5</v>
      </c>
      <c r="C17" s="7">
        <v>1</v>
      </c>
      <c r="D17" s="20">
        <f t="shared" si="0"/>
        <v>1</v>
      </c>
      <c r="E17" s="7">
        <v>1</v>
      </c>
      <c r="F17" s="20">
        <f t="shared" si="0"/>
        <v>1</v>
      </c>
      <c r="G17" s="7">
        <v>5</v>
      </c>
      <c r="H17" s="7">
        <v>0</v>
      </c>
      <c r="I17" s="7">
        <v>0</v>
      </c>
      <c r="J17" s="21">
        <f t="shared" si="1"/>
        <v>5</v>
      </c>
      <c r="K17" s="7">
        <v>0</v>
      </c>
      <c r="L17" s="7">
        <v>1</v>
      </c>
      <c r="M17" s="21">
        <f t="shared" si="2"/>
        <v>1</v>
      </c>
      <c r="N17" s="7">
        <v>0</v>
      </c>
      <c r="O17" s="7">
        <v>1</v>
      </c>
      <c r="P17" s="27">
        <f t="shared" si="3"/>
        <v>1</v>
      </c>
      <c r="Q17" s="7">
        <v>0</v>
      </c>
      <c r="R17" s="20">
        <f t="shared" si="4"/>
        <v>0</v>
      </c>
      <c r="S17" s="7">
        <v>1</v>
      </c>
      <c r="T17" s="77">
        <v>2</v>
      </c>
      <c r="U17" s="78">
        <v>1</v>
      </c>
      <c r="V17" s="71">
        <v>2</v>
      </c>
      <c r="W17" s="79">
        <v>2</v>
      </c>
      <c r="X17" s="70">
        <v>0</v>
      </c>
      <c r="Y17" s="73">
        <v>1</v>
      </c>
      <c r="Z17" s="74">
        <v>1</v>
      </c>
      <c r="AA17" s="75">
        <v>1</v>
      </c>
      <c r="AB17" s="76">
        <v>0</v>
      </c>
      <c r="AC17" s="70">
        <v>0</v>
      </c>
      <c r="AD17" s="21">
        <f t="shared" si="5"/>
        <v>11</v>
      </c>
      <c r="AE17" s="17">
        <v>0</v>
      </c>
      <c r="AF17" s="70">
        <v>2</v>
      </c>
      <c r="AG17" s="70">
        <v>2</v>
      </c>
      <c r="AH17" s="20">
        <f t="shared" si="6"/>
        <v>4</v>
      </c>
      <c r="AI17" s="7">
        <v>0</v>
      </c>
      <c r="AJ17" s="7">
        <v>1</v>
      </c>
      <c r="AK17" s="27">
        <f t="shared" si="7"/>
        <v>1</v>
      </c>
      <c r="AL17" s="36">
        <v>1</v>
      </c>
      <c r="AM17" s="20">
        <f t="shared" si="8"/>
        <v>1</v>
      </c>
    </row>
    <row r="18" spans="1:39" s="6" customFormat="1" ht="15" customHeight="1" x14ac:dyDescent="0.25">
      <c r="A18" s="12" t="s">
        <v>60</v>
      </c>
      <c r="B18" s="7" t="s">
        <v>5</v>
      </c>
      <c r="C18" s="7">
        <v>0</v>
      </c>
      <c r="D18" s="20">
        <f t="shared" si="0"/>
        <v>0</v>
      </c>
      <c r="E18" s="7">
        <v>0</v>
      </c>
      <c r="F18" s="20">
        <f t="shared" si="0"/>
        <v>0</v>
      </c>
      <c r="G18" s="7">
        <v>1</v>
      </c>
      <c r="H18" s="7">
        <v>1</v>
      </c>
      <c r="I18" s="7">
        <v>0</v>
      </c>
      <c r="J18" s="21">
        <f t="shared" si="1"/>
        <v>2</v>
      </c>
      <c r="K18" s="7">
        <v>0</v>
      </c>
      <c r="L18" s="7">
        <v>0</v>
      </c>
      <c r="M18" s="21">
        <f t="shared" si="2"/>
        <v>0</v>
      </c>
      <c r="N18" s="7">
        <v>0</v>
      </c>
      <c r="O18" s="7">
        <v>0</v>
      </c>
      <c r="P18" s="27">
        <f t="shared" si="3"/>
        <v>0</v>
      </c>
      <c r="Q18" s="7">
        <v>1</v>
      </c>
      <c r="R18" s="20">
        <f t="shared" si="4"/>
        <v>1</v>
      </c>
      <c r="S18" s="7">
        <v>3</v>
      </c>
      <c r="T18" s="77">
        <v>2</v>
      </c>
      <c r="U18" s="78">
        <v>0</v>
      </c>
      <c r="V18" s="71">
        <v>2</v>
      </c>
      <c r="W18" s="79">
        <v>2</v>
      </c>
      <c r="X18" s="70">
        <v>1</v>
      </c>
      <c r="Y18" s="73">
        <v>1</v>
      </c>
      <c r="Z18" s="74">
        <v>1</v>
      </c>
      <c r="AA18" s="75">
        <v>0</v>
      </c>
      <c r="AB18" s="76">
        <v>1</v>
      </c>
      <c r="AC18" s="70">
        <v>1</v>
      </c>
      <c r="AD18" s="21">
        <f t="shared" si="5"/>
        <v>14</v>
      </c>
      <c r="AE18" s="17">
        <v>1</v>
      </c>
      <c r="AF18" s="70">
        <v>2</v>
      </c>
      <c r="AG18" s="70">
        <v>2</v>
      </c>
      <c r="AH18" s="20">
        <f t="shared" si="6"/>
        <v>5</v>
      </c>
      <c r="AI18" s="7">
        <v>3</v>
      </c>
      <c r="AJ18" s="7">
        <v>1</v>
      </c>
      <c r="AK18" s="27">
        <f t="shared" si="7"/>
        <v>4</v>
      </c>
      <c r="AL18" s="36">
        <v>1</v>
      </c>
      <c r="AM18" s="20">
        <f t="shared" si="8"/>
        <v>1</v>
      </c>
    </row>
    <row r="19" spans="1:39" s="6" customFormat="1" ht="15" customHeight="1" x14ac:dyDescent="0.25">
      <c r="A19" s="12" t="s">
        <v>67</v>
      </c>
      <c r="B19" s="7" t="s">
        <v>5</v>
      </c>
      <c r="C19" s="7">
        <v>1</v>
      </c>
      <c r="D19" s="20">
        <f t="shared" si="0"/>
        <v>1</v>
      </c>
      <c r="E19" s="7">
        <v>0</v>
      </c>
      <c r="F19" s="20">
        <f t="shared" si="0"/>
        <v>0</v>
      </c>
      <c r="G19" s="7">
        <v>2</v>
      </c>
      <c r="H19" s="7">
        <v>1</v>
      </c>
      <c r="I19" s="7">
        <v>0</v>
      </c>
      <c r="J19" s="21">
        <f t="shared" si="1"/>
        <v>3</v>
      </c>
      <c r="K19" s="7">
        <v>0</v>
      </c>
      <c r="L19" s="7">
        <v>0</v>
      </c>
      <c r="M19" s="21">
        <f t="shared" si="2"/>
        <v>0</v>
      </c>
      <c r="N19" s="7">
        <v>0</v>
      </c>
      <c r="O19" s="7">
        <v>0</v>
      </c>
      <c r="P19" s="27">
        <f t="shared" si="3"/>
        <v>0</v>
      </c>
      <c r="Q19" s="7">
        <v>0</v>
      </c>
      <c r="R19" s="20">
        <f t="shared" si="4"/>
        <v>0</v>
      </c>
      <c r="S19" s="7">
        <v>1</v>
      </c>
      <c r="T19" s="77">
        <v>2</v>
      </c>
      <c r="U19" s="78">
        <v>0</v>
      </c>
      <c r="V19" s="71">
        <v>0</v>
      </c>
      <c r="W19" s="79">
        <v>2</v>
      </c>
      <c r="X19" s="70">
        <v>1</v>
      </c>
      <c r="Y19" s="73">
        <v>0</v>
      </c>
      <c r="Z19" s="74"/>
      <c r="AA19" s="75">
        <v>1</v>
      </c>
      <c r="AB19" s="76">
        <v>0</v>
      </c>
      <c r="AC19" s="70">
        <v>1</v>
      </c>
      <c r="AD19" s="21">
        <f t="shared" si="5"/>
        <v>8</v>
      </c>
      <c r="AE19" s="17">
        <v>0</v>
      </c>
      <c r="AF19" s="70">
        <v>1</v>
      </c>
      <c r="AG19" s="70">
        <v>2</v>
      </c>
      <c r="AH19" s="20">
        <f t="shared" si="6"/>
        <v>3</v>
      </c>
      <c r="AI19" s="7">
        <v>3</v>
      </c>
      <c r="AJ19" s="7">
        <v>1</v>
      </c>
      <c r="AK19" s="27">
        <f t="shared" si="7"/>
        <v>4</v>
      </c>
      <c r="AL19" s="36">
        <v>1</v>
      </c>
      <c r="AM19" s="20">
        <f t="shared" si="8"/>
        <v>1</v>
      </c>
    </row>
    <row r="20" spans="1:39" s="6" customFormat="1" ht="15" customHeight="1" x14ac:dyDescent="0.25">
      <c r="A20" s="12" t="s">
        <v>66</v>
      </c>
      <c r="B20" s="7" t="s">
        <v>5</v>
      </c>
      <c r="C20" s="7">
        <v>1</v>
      </c>
      <c r="D20" s="20">
        <f t="shared" si="0"/>
        <v>1</v>
      </c>
      <c r="E20" s="7">
        <v>0</v>
      </c>
      <c r="F20" s="20">
        <f t="shared" si="0"/>
        <v>0</v>
      </c>
      <c r="G20" s="7">
        <v>2</v>
      </c>
      <c r="H20" s="7">
        <v>1</v>
      </c>
      <c r="I20" s="7">
        <v>0</v>
      </c>
      <c r="J20" s="21">
        <f t="shared" si="1"/>
        <v>3</v>
      </c>
      <c r="K20" s="7">
        <v>0</v>
      </c>
      <c r="L20" s="7">
        <v>0</v>
      </c>
      <c r="M20" s="21">
        <f t="shared" si="2"/>
        <v>0</v>
      </c>
      <c r="N20" s="7">
        <v>0</v>
      </c>
      <c r="O20" s="7">
        <v>0</v>
      </c>
      <c r="P20" s="27">
        <f t="shared" si="3"/>
        <v>0</v>
      </c>
      <c r="Q20" s="7">
        <v>0</v>
      </c>
      <c r="R20" s="20">
        <f t="shared" si="4"/>
        <v>0</v>
      </c>
      <c r="S20" s="7">
        <v>1</v>
      </c>
      <c r="T20" s="69">
        <v>0</v>
      </c>
      <c r="U20" s="78">
        <v>0</v>
      </c>
      <c r="V20" s="71">
        <v>2</v>
      </c>
      <c r="W20" s="79">
        <v>2</v>
      </c>
      <c r="X20" s="70">
        <v>1</v>
      </c>
      <c r="Y20" s="73">
        <v>0</v>
      </c>
      <c r="Z20" s="74">
        <v>1</v>
      </c>
      <c r="AA20" s="75">
        <v>1</v>
      </c>
      <c r="AB20" s="76">
        <v>0</v>
      </c>
      <c r="AC20" s="70">
        <v>2</v>
      </c>
      <c r="AD20" s="21">
        <f t="shared" si="5"/>
        <v>10</v>
      </c>
      <c r="AE20" s="17">
        <v>1</v>
      </c>
      <c r="AF20" s="70">
        <v>1</v>
      </c>
      <c r="AG20" s="70">
        <v>2</v>
      </c>
      <c r="AH20" s="20">
        <f t="shared" si="6"/>
        <v>4</v>
      </c>
      <c r="AI20" s="7">
        <v>3</v>
      </c>
      <c r="AJ20" s="7">
        <v>2</v>
      </c>
      <c r="AK20" s="27">
        <f t="shared" si="7"/>
        <v>5</v>
      </c>
      <c r="AL20" s="36">
        <v>1</v>
      </c>
      <c r="AM20" s="20">
        <f t="shared" si="8"/>
        <v>1</v>
      </c>
    </row>
    <row r="21" spans="1:39" s="6" customFormat="1" ht="15" customHeight="1" x14ac:dyDescent="0.25">
      <c r="A21" s="12" t="s">
        <v>119</v>
      </c>
      <c r="B21" s="7" t="s">
        <v>5</v>
      </c>
      <c r="C21" s="7">
        <v>2</v>
      </c>
      <c r="D21" s="20">
        <f t="shared" si="0"/>
        <v>2</v>
      </c>
      <c r="E21" s="7">
        <v>1</v>
      </c>
      <c r="F21" s="20">
        <f t="shared" si="0"/>
        <v>1</v>
      </c>
      <c r="G21" s="7">
        <v>3</v>
      </c>
      <c r="H21" s="7">
        <v>1</v>
      </c>
      <c r="I21" s="7">
        <v>0</v>
      </c>
      <c r="J21" s="21">
        <f t="shared" si="1"/>
        <v>4</v>
      </c>
      <c r="K21" s="7">
        <v>0</v>
      </c>
      <c r="L21" s="7">
        <v>0</v>
      </c>
      <c r="M21" s="21">
        <f t="shared" si="2"/>
        <v>0</v>
      </c>
      <c r="N21" s="7">
        <v>0</v>
      </c>
      <c r="O21" s="7">
        <v>0</v>
      </c>
      <c r="P21" s="27">
        <f t="shared" si="3"/>
        <v>0</v>
      </c>
      <c r="Q21" s="7">
        <v>0</v>
      </c>
      <c r="R21" s="20">
        <f t="shared" si="4"/>
        <v>0</v>
      </c>
      <c r="S21" s="7">
        <v>2</v>
      </c>
      <c r="T21" s="69">
        <v>0</v>
      </c>
      <c r="U21" s="78">
        <v>0</v>
      </c>
      <c r="V21" s="71">
        <v>1</v>
      </c>
      <c r="W21" s="79">
        <v>2</v>
      </c>
      <c r="X21" s="70">
        <v>2</v>
      </c>
      <c r="Y21" s="73">
        <v>0</v>
      </c>
      <c r="Z21" s="74">
        <v>1</v>
      </c>
      <c r="AA21" s="75">
        <v>1</v>
      </c>
      <c r="AB21" s="76">
        <v>0</v>
      </c>
      <c r="AC21" s="70">
        <v>2</v>
      </c>
      <c r="AD21" s="21">
        <f t="shared" si="5"/>
        <v>11</v>
      </c>
      <c r="AE21" s="17">
        <v>0</v>
      </c>
      <c r="AF21" s="70">
        <v>2</v>
      </c>
      <c r="AG21" s="70">
        <v>2</v>
      </c>
      <c r="AH21" s="20">
        <f t="shared" si="6"/>
        <v>4</v>
      </c>
      <c r="AI21" s="7">
        <v>8</v>
      </c>
      <c r="AJ21" s="7">
        <v>2</v>
      </c>
      <c r="AK21" s="27">
        <f t="shared" si="7"/>
        <v>10</v>
      </c>
      <c r="AL21" s="36">
        <v>1</v>
      </c>
      <c r="AM21" s="20">
        <f t="shared" si="8"/>
        <v>1</v>
      </c>
    </row>
    <row r="22" spans="1:39" s="6" customFormat="1" ht="15" customHeight="1" x14ac:dyDescent="0.25">
      <c r="A22" s="12" t="s">
        <v>71</v>
      </c>
      <c r="B22" s="7" t="s">
        <v>5</v>
      </c>
      <c r="C22" s="7">
        <v>1</v>
      </c>
      <c r="D22" s="20">
        <f t="shared" si="0"/>
        <v>1</v>
      </c>
      <c r="E22" s="7">
        <v>0</v>
      </c>
      <c r="F22" s="20">
        <f t="shared" si="0"/>
        <v>0</v>
      </c>
      <c r="G22" s="7">
        <v>1</v>
      </c>
      <c r="H22" s="7">
        <v>1</v>
      </c>
      <c r="I22" s="7">
        <v>0</v>
      </c>
      <c r="J22" s="21">
        <f t="shared" si="1"/>
        <v>2</v>
      </c>
      <c r="K22" s="7">
        <v>0</v>
      </c>
      <c r="L22" s="7">
        <v>0</v>
      </c>
      <c r="M22" s="21">
        <f t="shared" si="2"/>
        <v>0</v>
      </c>
      <c r="N22" s="7">
        <v>0</v>
      </c>
      <c r="O22" s="7">
        <v>1</v>
      </c>
      <c r="P22" s="27">
        <f t="shared" si="3"/>
        <v>1</v>
      </c>
      <c r="Q22" s="7">
        <v>0</v>
      </c>
      <c r="R22" s="20">
        <f t="shared" si="4"/>
        <v>0</v>
      </c>
      <c r="S22" s="7">
        <v>1</v>
      </c>
      <c r="T22" s="69">
        <v>0</v>
      </c>
      <c r="U22" s="78">
        <v>0</v>
      </c>
      <c r="V22" s="71">
        <v>0</v>
      </c>
      <c r="W22" s="79">
        <v>2</v>
      </c>
      <c r="X22" s="70">
        <v>1</v>
      </c>
      <c r="Y22" s="73">
        <v>1</v>
      </c>
      <c r="Z22" s="74">
        <v>0</v>
      </c>
      <c r="AA22" s="75">
        <v>1</v>
      </c>
      <c r="AB22" s="76">
        <v>0</v>
      </c>
      <c r="AC22" s="70">
        <v>1</v>
      </c>
      <c r="AD22" s="21">
        <f t="shared" si="5"/>
        <v>7</v>
      </c>
      <c r="AE22" s="17">
        <v>0</v>
      </c>
      <c r="AF22" s="70">
        <v>1</v>
      </c>
      <c r="AG22" s="70">
        <v>2</v>
      </c>
      <c r="AH22" s="20">
        <f t="shared" si="6"/>
        <v>3</v>
      </c>
      <c r="AI22" s="7">
        <v>3</v>
      </c>
      <c r="AJ22" s="7">
        <v>1</v>
      </c>
      <c r="AK22" s="27">
        <f t="shared" si="7"/>
        <v>4</v>
      </c>
      <c r="AL22" s="36">
        <v>1</v>
      </c>
      <c r="AM22" s="20">
        <f t="shared" si="8"/>
        <v>1</v>
      </c>
    </row>
    <row r="23" spans="1:39" s="6" customFormat="1" ht="15" customHeight="1" x14ac:dyDescent="0.25">
      <c r="A23" s="12" t="s">
        <v>69</v>
      </c>
      <c r="B23" s="7" t="s">
        <v>5</v>
      </c>
      <c r="C23" s="7">
        <v>1</v>
      </c>
      <c r="D23" s="20">
        <f t="shared" si="0"/>
        <v>1</v>
      </c>
      <c r="E23" s="7">
        <v>0</v>
      </c>
      <c r="F23" s="20">
        <f t="shared" si="0"/>
        <v>0</v>
      </c>
      <c r="G23" s="7">
        <v>2</v>
      </c>
      <c r="H23" s="7">
        <v>1</v>
      </c>
      <c r="I23" s="7">
        <v>0</v>
      </c>
      <c r="J23" s="21">
        <f t="shared" si="1"/>
        <v>3</v>
      </c>
      <c r="K23" s="7">
        <v>0</v>
      </c>
      <c r="L23" s="7">
        <v>0</v>
      </c>
      <c r="M23" s="21">
        <f t="shared" si="2"/>
        <v>0</v>
      </c>
      <c r="N23" s="7">
        <v>0</v>
      </c>
      <c r="O23" s="7">
        <v>0</v>
      </c>
      <c r="P23" s="27">
        <f t="shared" si="3"/>
        <v>0</v>
      </c>
      <c r="Q23" s="7">
        <v>0</v>
      </c>
      <c r="R23" s="20">
        <f t="shared" si="4"/>
        <v>0</v>
      </c>
      <c r="S23" s="7">
        <v>0</v>
      </c>
      <c r="T23" s="77">
        <v>2</v>
      </c>
      <c r="U23" s="78">
        <v>0</v>
      </c>
      <c r="V23" s="71">
        <v>0</v>
      </c>
      <c r="W23" s="79">
        <v>2</v>
      </c>
      <c r="X23" s="70">
        <v>0</v>
      </c>
      <c r="Y23" s="73">
        <v>0</v>
      </c>
      <c r="Z23" s="74">
        <v>0</v>
      </c>
      <c r="AA23" s="75">
        <v>0</v>
      </c>
      <c r="AB23" s="76">
        <v>0</v>
      </c>
      <c r="AC23" s="70">
        <v>1</v>
      </c>
      <c r="AD23" s="21">
        <f t="shared" si="5"/>
        <v>5</v>
      </c>
      <c r="AE23" s="17">
        <v>0</v>
      </c>
      <c r="AF23" s="70">
        <v>2</v>
      </c>
      <c r="AG23" s="70">
        <v>0</v>
      </c>
      <c r="AH23" s="20">
        <f t="shared" si="6"/>
        <v>2</v>
      </c>
      <c r="AI23" s="7">
        <v>5</v>
      </c>
      <c r="AJ23" s="7">
        <v>0</v>
      </c>
      <c r="AK23" s="27">
        <f t="shared" si="7"/>
        <v>5</v>
      </c>
      <c r="AL23" s="36">
        <v>0</v>
      </c>
      <c r="AM23" s="20">
        <f t="shared" si="8"/>
        <v>0</v>
      </c>
    </row>
    <row r="24" spans="1:39" s="6" customFormat="1" ht="15" customHeight="1" x14ac:dyDescent="0.25">
      <c r="A24" s="12" t="s">
        <v>70</v>
      </c>
      <c r="B24" s="7" t="s">
        <v>5</v>
      </c>
      <c r="C24" s="7">
        <v>2</v>
      </c>
      <c r="D24" s="20">
        <f t="shared" si="0"/>
        <v>2</v>
      </c>
      <c r="E24" s="7">
        <v>1</v>
      </c>
      <c r="F24" s="20">
        <f t="shared" si="0"/>
        <v>1</v>
      </c>
      <c r="G24" s="7">
        <v>5</v>
      </c>
      <c r="H24" s="7">
        <v>1</v>
      </c>
      <c r="I24" s="7">
        <v>0</v>
      </c>
      <c r="J24" s="21">
        <f t="shared" si="1"/>
        <v>6</v>
      </c>
      <c r="K24" s="7">
        <v>0</v>
      </c>
      <c r="L24" s="7">
        <v>0</v>
      </c>
      <c r="M24" s="21">
        <f t="shared" si="2"/>
        <v>0</v>
      </c>
      <c r="N24" s="7">
        <v>0</v>
      </c>
      <c r="O24" s="7">
        <v>0</v>
      </c>
      <c r="P24" s="27">
        <f t="shared" si="3"/>
        <v>0</v>
      </c>
      <c r="Q24" s="7">
        <v>1</v>
      </c>
      <c r="R24" s="20">
        <f t="shared" si="4"/>
        <v>1</v>
      </c>
      <c r="S24" s="7">
        <v>3</v>
      </c>
      <c r="T24" s="77">
        <v>3</v>
      </c>
      <c r="U24" s="78">
        <v>0</v>
      </c>
      <c r="V24" s="71">
        <v>0</v>
      </c>
      <c r="W24" s="79">
        <v>4</v>
      </c>
      <c r="X24" s="70">
        <v>2</v>
      </c>
      <c r="Y24" s="73">
        <v>0</v>
      </c>
      <c r="Z24" s="74">
        <v>0</v>
      </c>
      <c r="AA24" s="75">
        <v>1</v>
      </c>
      <c r="AB24" s="76">
        <v>0</v>
      </c>
      <c r="AC24" s="70">
        <v>5</v>
      </c>
      <c r="AD24" s="21">
        <f t="shared" si="5"/>
        <v>18</v>
      </c>
      <c r="AE24" s="17">
        <v>2</v>
      </c>
      <c r="AF24" s="70">
        <v>3</v>
      </c>
      <c r="AG24" s="70">
        <v>4</v>
      </c>
      <c r="AH24" s="20">
        <f t="shared" si="6"/>
        <v>9</v>
      </c>
      <c r="AI24" s="7">
        <v>10</v>
      </c>
      <c r="AJ24" s="7">
        <v>4</v>
      </c>
      <c r="AK24" s="27">
        <f t="shared" si="7"/>
        <v>14</v>
      </c>
      <c r="AL24" s="36">
        <v>2</v>
      </c>
      <c r="AM24" s="20">
        <f t="shared" si="8"/>
        <v>2</v>
      </c>
    </row>
    <row r="25" spans="1:39" s="6" customFormat="1" ht="15" customHeight="1" x14ac:dyDescent="0.25">
      <c r="A25" s="12" t="s">
        <v>45</v>
      </c>
      <c r="B25" s="7" t="s">
        <v>5</v>
      </c>
      <c r="C25" s="7">
        <v>4</v>
      </c>
      <c r="D25" s="20">
        <f t="shared" si="0"/>
        <v>4</v>
      </c>
      <c r="E25" s="7">
        <v>2</v>
      </c>
      <c r="F25" s="20">
        <f t="shared" si="0"/>
        <v>2</v>
      </c>
      <c r="G25" s="7">
        <v>10</v>
      </c>
      <c r="H25" s="7">
        <v>0</v>
      </c>
      <c r="I25" s="7">
        <v>0</v>
      </c>
      <c r="J25" s="21">
        <f>SUM(G25,H25,I25)</f>
        <v>10</v>
      </c>
      <c r="K25" s="7">
        <v>3</v>
      </c>
      <c r="L25" s="7">
        <v>0</v>
      </c>
      <c r="M25" s="21">
        <f t="shared" si="2"/>
        <v>3</v>
      </c>
      <c r="N25" s="7">
        <v>0</v>
      </c>
      <c r="O25" s="7">
        <v>0</v>
      </c>
      <c r="P25" s="27">
        <f t="shared" si="3"/>
        <v>0</v>
      </c>
      <c r="Q25" s="7">
        <v>0</v>
      </c>
      <c r="R25" s="20">
        <f t="shared" si="4"/>
        <v>0</v>
      </c>
      <c r="S25" s="7">
        <v>4</v>
      </c>
      <c r="T25" s="77">
        <v>5</v>
      </c>
      <c r="U25" s="78">
        <v>7</v>
      </c>
      <c r="V25" s="71">
        <v>8</v>
      </c>
      <c r="W25" s="79">
        <v>2</v>
      </c>
      <c r="X25" s="70">
        <v>2</v>
      </c>
      <c r="Y25" s="73">
        <v>1</v>
      </c>
      <c r="Z25" s="74">
        <v>0</v>
      </c>
      <c r="AA25" s="75">
        <v>1</v>
      </c>
      <c r="AB25" s="76">
        <v>1</v>
      </c>
      <c r="AC25" s="70">
        <v>4</v>
      </c>
      <c r="AD25" s="21">
        <f t="shared" si="5"/>
        <v>35</v>
      </c>
      <c r="AE25" s="17">
        <v>5</v>
      </c>
      <c r="AF25" s="70">
        <v>4</v>
      </c>
      <c r="AG25" s="70">
        <v>4</v>
      </c>
      <c r="AH25" s="20">
        <f t="shared" si="6"/>
        <v>13</v>
      </c>
      <c r="AI25" s="7">
        <v>10</v>
      </c>
      <c r="AJ25" s="7">
        <v>8</v>
      </c>
      <c r="AK25" s="27">
        <f t="shared" si="7"/>
        <v>18</v>
      </c>
      <c r="AL25" s="37">
        <v>3</v>
      </c>
      <c r="AM25" s="20">
        <f t="shared" si="8"/>
        <v>3</v>
      </c>
    </row>
    <row r="26" spans="1:39" s="6" customFormat="1" ht="15" customHeight="1" x14ac:dyDescent="0.25">
      <c r="A26" s="12" t="s">
        <v>42</v>
      </c>
      <c r="B26" s="7" t="s">
        <v>5</v>
      </c>
      <c r="C26" s="7">
        <v>1</v>
      </c>
      <c r="D26" s="20">
        <f t="shared" si="0"/>
        <v>1</v>
      </c>
      <c r="E26" s="7">
        <v>1</v>
      </c>
      <c r="F26" s="20">
        <f t="shared" si="0"/>
        <v>1</v>
      </c>
      <c r="G26" s="7">
        <v>1</v>
      </c>
      <c r="H26" s="7">
        <v>1</v>
      </c>
      <c r="I26" s="7">
        <v>0</v>
      </c>
      <c r="J26" s="21">
        <f t="shared" si="1"/>
        <v>2</v>
      </c>
      <c r="K26" s="7">
        <v>0</v>
      </c>
      <c r="L26" s="7">
        <v>0</v>
      </c>
      <c r="M26" s="21">
        <f t="shared" si="2"/>
        <v>0</v>
      </c>
      <c r="N26" s="7">
        <v>0</v>
      </c>
      <c r="O26" s="7">
        <v>0</v>
      </c>
      <c r="P26" s="27">
        <f t="shared" si="3"/>
        <v>0</v>
      </c>
      <c r="Q26" s="7">
        <v>0</v>
      </c>
      <c r="R26" s="20">
        <f t="shared" si="4"/>
        <v>0</v>
      </c>
      <c r="S26" s="7">
        <v>2</v>
      </c>
      <c r="T26" s="69">
        <v>0</v>
      </c>
      <c r="U26" s="78">
        <v>0</v>
      </c>
      <c r="V26" s="71">
        <v>1</v>
      </c>
      <c r="W26" s="79">
        <v>2</v>
      </c>
      <c r="X26" s="70">
        <v>2</v>
      </c>
      <c r="Y26" s="73">
        <v>0</v>
      </c>
      <c r="Z26" s="74">
        <v>0</v>
      </c>
      <c r="AA26" s="75">
        <v>1</v>
      </c>
      <c r="AB26" s="76">
        <v>0</v>
      </c>
      <c r="AC26" s="70">
        <v>3</v>
      </c>
      <c r="AD26" s="21">
        <f t="shared" si="5"/>
        <v>11</v>
      </c>
      <c r="AE26" s="17">
        <v>0</v>
      </c>
      <c r="AF26" s="70">
        <v>2</v>
      </c>
      <c r="AG26" s="70">
        <v>2</v>
      </c>
      <c r="AH26" s="20">
        <f t="shared" si="6"/>
        <v>4</v>
      </c>
      <c r="AI26" s="7">
        <v>2</v>
      </c>
      <c r="AJ26" s="17">
        <v>1</v>
      </c>
      <c r="AK26" s="27">
        <f t="shared" si="7"/>
        <v>3</v>
      </c>
      <c r="AL26" s="34">
        <v>1</v>
      </c>
      <c r="AM26" s="20">
        <f t="shared" si="8"/>
        <v>1</v>
      </c>
    </row>
    <row r="27" spans="1:39" s="6" customFormat="1" ht="15" customHeight="1" x14ac:dyDescent="0.25">
      <c r="A27" s="12" t="s">
        <v>68</v>
      </c>
      <c r="B27" s="7" t="s">
        <v>5</v>
      </c>
      <c r="C27" s="7">
        <v>0</v>
      </c>
      <c r="D27" s="20">
        <f t="shared" si="0"/>
        <v>0</v>
      </c>
      <c r="E27" s="7">
        <v>0</v>
      </c>
      <c r="F27" s="20">
        <f t="shared" si="0"/>
        <v>0</v>
      </c>
      <c r="G27" s="7">
        <v>2</v>
      </c>
      <c r="H27" s="7">
        <v>0</v>
      </c>
      <c r="I27" s="7">
        <v>0</v>
      </c>
      <c r="J27" s="21">
        <f t="shared" si="1"/>
        <v>2</v>
      </c>
      <c r="K27" s="7">
        <v>0</v>
      </c>
      <c r="L27" s="7">
        <v>0</v>
      </c>
      <c r="M27" s="21">
        <f t="shared" si="2"/>
        <v>0</v>
      </c>
      <c r="N27" s="7">
        <v>0</v>
      </c>
      <c r="O27" s="7">
        <v>0</v>
      </c>
      <c r="P27" s="27">
        <f t="shared" si="3"/>
        <v>0</v>
      </c>
      <c r="Q27" s="7">
        <v>0</v>
      </c>
      <c r="R27" s="20">
        <f t="shared" si="4"/>
        <v>0</v>
      </c>
      <c r="S27" s="7">
        <v>2</v>
      </c>
      <c r="T27" s="69">
        <v>0</v>
      </c>
      <c r="U27" s="78">
        <v>0</v>
      </c>
      <c r="V27" s="71">
        <v>0</v>
      </c>
      <c r="W27" s="79">
        <v>2</v>
      </c>
      <c r="X27" s="70">
        <v>4</v>
      </c>
      <c r="Y27" s="73">
        <v>0</v>
      </c>
      <c r="Z27" s="74">
        <v>1</v>
      </c>
      <c r="AA27" s="75">
        <v>1</v>
      </c>
      <c r="AB27" s="76">
        <v>0</v>
      </c>
      <c r="AC27" s="70">
        <v>0</v>
      </c>
      <c r="AD27" s="21">
        <f t="shared" si="5"/>
        <v>10</v>
      </c>
      <c r="AE27" s="17">
        <v>0</v>
      </c>
      <c r="AF27" s="70">
        <v>2</v>
      </c>
      <c r="AG27" s="70">
        <v>2</v>
      </c>
      <c r="AH27" s="20">
        <f t="shared" si="6"/>
        <v>4</v>
      </c>
      <c r="AI27" s="7">
        <v>5</v>
      </c>
      <c r="AJ27" s="7">
        <v>1</v>
      </c>
      <c r="AK27" s="27">
        <f t="shared" si="7"/>
        <v>6</v>
      </c>
      <c r="AL27" s="95">
        <v>0</v>
      </c>
      <c r="AM27" s="20">
        <f t="shared" si="8"/>
        <v>0</v>
      </c>
    </row>
    <row r="28" spans="1:39" s="6" customFormat="1" ht="15" customHeight="1" x14ac:dyDescent="0.25">
      <c r="A28" s="12" t="s">
        <v>41</v>
      </c>
      <c r="B28" s="7" t="s">
        <v>5</v>
      </c>
      <c r="C28" s="7">
        <v>2</v>
      </c>
      <c r="D28" s="20">
        <f t="shared" si="0"/>
        <v>2</v>
      </c>
      <c r="E28" s="7">
        <v>1</v>
      </c>
      <c r="F28" s="20">
        <f t="shared" si="0"/>
        <v>1</v>
      </c>
      <c r="G28" s="7">
        <v>2</v>
      </c>
      <c r="H28" s="7">
        <v>1</v>
      </c>
      <c r="I28" s="7">
        <v>0</v>
      </c>
      <c r="J28" s="21">
        <f t="shared" si="1"/>
        <v>3</v>
      </c>
      <c r="K28" s="7">
        <v>0</v>
      </c>
      <c r="L28" s="7">
        <v>0</v>
      </c>
      <c r="M28" s="21">
        <f t="shared" si="2"/>
        <v>0</v>
      </c>
      <c r="N28" s="7">
        <v>0</v>
      </c>
      <c r="O28" s="7">
        <v>1</v>
      </c>
      <c r="P28" s="27">
        <f t="shared" si="3"/>
        <v>1</v>
      </c>
      <c r="Q28" s="7">
        <v>0</v>
      </c>
      <c r="R28" s="20">
        <f t="shared" si="4"/>
        <v>0</v>
      </c>
      <c r="S28" s="7">
        <v>2</v>
      </c>
      <c r="T28" s="77">
        <v>2</v>
      </c>
      <c r="U28" s="78">
        <v>0</v>
      </c>
      <c r="V28" s="71">
        <v>0</v>
      </c>
      <c r="W28" s="79">
        <v>2</v>
      </c>
      <c r="X28" s="70">
        <v>2</v>
      </c>
      <c r="Y28" s="73">
        <v>1</v>
      </c>
      <c r="Z28" s="74">
        <v>0</v>
      </c>
      <c r="AA28" s="75">
        <v>1</v>
      </c>
      <c r="AB28" s="76">
        <v>1</v>
      </c>
      <c r="AC28" s="70">
        <v>2</v>
      </c>
      <c r="AD28" s="21">
        <f t="shared" si="5"/>
        <v>13</v>
      </c>
      <c r="AE28" s="17">
        <v>2</v>
      </c>
      <c r="AF28" s="70">
        <v>2</v>
      </c>
      <c r="AG28" s="70">
        <v>1</v>
      </c>
      <c r="AH28" s="20">
        <f t="shared" si="6"/>
        <v>5</v>
      </c>
      <c r="AI28" s="7">
        <v>2</v>
      </c>
      <c r="AJ28" s="7">
        <v>2</v>
      </c>
      <c r="AK28" s="27">
        <f t="shared" si="7"/>
        <v>4</v>
      </c>
      <c r="AL28" s="36">
        <v>1</v>
      </c>
      <c r="AM28" s="20">
        <f t="shared" si="8"/>
        <v>1</v>
      </c>
    </row>
    <row r="29" spans="1:39" s="6" customFormat="1" ht="15" customHeight="1" x14ac:dyDescent="0.25">
      <c r="A29" s="39" t="s">
        <v>72</v>
      </c>
      <c r="B29" s="7" t="s">
        <v>5</v>
      </c>
      <c r="C29" s="7">
        <v>0</v>
      </c>
      <c r="D29" s="20">
        <f t="shared" si="0"/>
        <v>0</v>
      </c>
      <c r="E29" s="7">
        <v>0</v>
      </c>
      <c r="F29" s="20">
        <f t="shared" si="0"/>
        <v>0</v>
      </c>
      <c r="G29" s="7">
        <v>2</v>
      </c>
      <c r="H29" s="7">
        <v>0</v>
      </c>
      <c r="I29" s="7">
        <v>0</v>
      </c>
      <c r="J29" s="21">
        <f t="shared" si="1"/>
        <v>2</v>
      </c>
      <c r="K29" s="7">
        <v>0</v>
      </c>
      <c r="L29" s="7">
        <v>0</v>
      </c>
      <c r="M29" s="32">
        <f>SUM(K29,L29)</f>
        <v>0</v>
      </c>
      <c r="N29" s="7">
        <v>0</v>
      </c>
      <c r="O29" s="7">
        <v>1</v>
      </c>
      <c r="P29" s="32">
        <f>SUM(N29,O29)</f>
        <v>1</v>
      </c>
      <c r="Q29" s="7">
        <v>0</v>
      </c>
      <c r="R29" s="32">
        <f>Q29</f>
        <v>0</v>
      </c>
      <c r="S29" s="7">
        <v>1</v>
      </c>
      <c r="T29" s="77">
        <v>3</v>
      </c>
      <c r="U29" s="78">
        <v>0</v>
      </c>
      <c r="V29" s="71">
        <v>0</v>
      </c>
      <c r="W29" s="79">
        <v>2</v>
      </c>
      <c r="X29" s="70">
        <v>3</v>
      </c>
      <c r="Y29" s="73">
        <v>0</v>
      </c>
      <c r="Z29" s="74">
        <v>0</v>
      </c>
      <c r="AA29" s="75">
        <v>1</v>
      </c>
      <c r="AB29" s="76">
        <v>0</v>
      </c>
      <c r="AC29" s="70">
        <v>0</v>
      </c>
      <c r="AD29" s="21">
        <f t="shared" si="5"/>
        <v>10</v>
      </c>
      <c r="AE29" s="17">
        <v>1</v>
      </c>
      <c r="AF29" s="70">
        <v>1</v>
      </c>
      <c r="AG29" s="70">
        <v>2</v>
      </c>
      <c r="AH29" s="20">
        <f t="shared" si="6"/>
        <v>4</v>
      </c>
      <c r="AI29" s="7">
        <v>4</v>
      </c>
      <c r="AJ29" s="7">
        <v>2</v>
      </c>
      <c r="AK29" s="21">
        <f t="shared" si="7"/>
        <v>6</v>
      </c>
      <c r="AL29" s="37">
        <v>0</v>
      </c>
      <c r="AM29" s="20">
        <f t="shared" si="8"/>
        <v>0</v>
      </c>
    </row>
    <row r="30" spans="1:39" s="6" customFormat="1" ht="15" customHeight="1" x14ac:dyDescent="0.25">
      <c r="A30" s="39" t="s">
        <v>52</v>
      </c>
      <c r="B30" s="7" t="s">
        <v>5</v>
      </c>
      <c r="C30" s="7">
        <v>2</v>
      </c>
      <c r="D30" s="20">
        <f t="shared" si="0"/>
        <v>2</v>
      </c>
      <c r="E30" s="7">
        <v>0</v>
      </c>
      <c r="F30" s="20">
        <f t="shared" si="0"/>
        <v>0</v>
      </c>
      <c r="G30" s="7">
        <v>4</v>
      </c>
      <c r="H30" s="7">
        <v>1</v>
      </c>
      <c r="I30" s="7">
        <v>0</v>
      </c>
      <c r="J30" s="21">
        <f t="shared" si="1"/>
        <v>5</v>
      </c>
      <c r="K30" s="7">
        <v>0</v>
      </c>
      <c r="L30" s="7">
        <v>0</v>
      </c>
      <c r="M30" s="32">
        <f t="shared" ref="M30:M35" si="9">SUM(K30,L30)</f>
        <v>0</v>
      </c>
      <c r="N30" s="7">
        <v>0</v>
      </c>
      <c r="O30" s="7">
        <v>0</v>
      </c>
      <c r="P30" s="32">
        <f>SUM(N30,O30)</f>
        <v>0</v>
      </c>
      <c r="Q30" s="7">
        <v>0</v>
      </c>
      <c r="R30" s="32">
        <f t="shared" ref="R30:R35" si="10">Q30</f>
        <v>0</v>
      </c>
      <c r="S30" s="7">
        <v>2</v>
      </c>
      <c r="T30" s="77">
        <v>5</v>
      </c>
      <c r="U30" s="78">
        <v>0</v>
      </c>
      <c r="V30" s="71">
        <v>2</v>
      </c>
      <c r="W30" s="79">
        <v>2</v>
      </c>
      <c r="X30" s="70">
        <v>3</v>
      </c>
      <c r="Y30" s="73">
        <v>0</v>
      </c>
      <c r="Z30" s="74">
        <v>2</v>
      </c>
      <c r="AA30" s="75">
        <v>0</v>
      </c>
      <c r="AB30" s="76">
        <v>1</v>
      </c>
      <c r="AC30" s="70">
        <v>6</v>
      </c>
      <c r="AD30" s="21">
        <f t="shared" si="5"/>
        <v>23</v>
      </c>
      <c r="AE30" s="17">
        <v>0</v>
      </c>
      <c r="AF30" s="70">
        <v>3</v>
      </c>
      <c r="AG30" s="70">
        <v>2</v>
      </c>
      <c r="AH30" s="20">
        <f t="shared" si="6"/>
        <v>5</v>
      </c>
      <c r="AI30" s="7">
        <v>0</v>
      </c>
      <c r="AJ30" s="7">
        <v>0</v>
      </c>
      <c r="AK30" s="21">
        <f t="shared" si="7"/>
        <v>0</v>
      </c>
      <c r="AL30" s="32">
        <v>1</v>
      </c>
      <c r="AM30" s="20">
        <f t="shared" si="8"/>
        <v>1</v>
      </c>
    </row>
    <row r="31" spans="1:39" s="6" customFormat="1" ht="15" customHeight="1" x14ac:dyDescent="0.25">
      <c r="A31" s="39" t="s">
        <v>53</v>
      </c>
      <c r="B31" s="7" t="s">
        <v>5</v>
      </c>
      <c r="C31" s="7">
        <v>2</v>
      </c>
      <c r="D31" s="20">
        <f t="shared" ref="D31:D35" si="11">C31</f>
        <v>2</v>
      </c>
      <c r="E31" s="7">
        <v>0</v>
      </c>
      <c r="F31" s="20">
        <f t="shared" ref="F31:F35" si="12">E31</f>
        <v>0</v>
      </c>
      <c r="G31" s="7">
        <v>10</v>
      </c>
      <c r="H31" s="7">
        <v>2</v>
      </c>
      <c r="I31" s="7">
        <v>0</v>
      </c>
      <c r="J31" s="21">
        <f t="shared" si="1"/>
        <v>12</v>
      </c>
      <c r="K31" s="7">
        <v>0</v>
      </c>
      <c r="L31" s="7">
        <v>0</v>
      </c>
      <c r="M31" s="32">
        <f t="shared" si="9"/>
        <v>0</v>
      </c>
      <c r="N31" s="7">
        <v>0</v>
      </c>
      <c r="O31" s="7">
        <v>0</v>
      </c>
      <c r="P31" s="32">
        <f t="shared" ref="P31:P35" si="13">SUM(N31,O31)</f>
        <v>0</v>
      </c>
      <c r="Q31" s="7">
        <v>0</v>
      </c>
      <c r="R31" s="32">
        <f t="shared" si="10"/>
        <v>0</v>
      </c>
      <c r="S31" s="7">
        <v>4</v>
      </c>
      <c r="T31" s="77">
        <v>5</v>
      </c>
      <c r="U31" s="78">
        <v>0</v>
      </c>
      <c r="V31" s="71">
        <v>4</v>
      </c>
      <c r="W31" s="79">
        <v>2</v>
      </c>
      <c r="X31" s="70">
        <v>4</v>
      </c>
      <c r="Y31" s="73">
        <v>1</v>
      </c>
      <c r="Z31" s="74">
        <v>10</v>
      </c>
      <c r="AA31" s="75">
        <v>5</v>
      </c>
      <c r="AB31" s="76">
        <v>0</v>
      </c>
      <c r="AC31" s="70">
        <v>6</v>
      </c>
      <c r="AD31" s="21">
        <f t="shared" si="5"/>
        <v>41</v>
      </c>
      <c r="AE31" s="17">
        <v>0</v>
      </c>
      <c r="AF31" s="70">
        <v>4</v>
      </c>
      <c r="AG31" s="70">
        <v>2</v>
      </c>
      <c r="AH31" s="20">
        <f t="shared" si="6"/>
        <v>6</v>
      </c>
      <c r="AI31" s="7">
        <v>0</v>
      </c>
      <c r="AJ31" s="7">
        <v>0</v>
      </c>
      <c r="AK31" s="21">
        <f t="shared" si="7"/>
        <v>0</v>
      </c>
      <c r="AL31" s="32">
        <v>2</v>
      </c>
      <c r="AM31" s="20">
        <f t="shared" si="8"/>
        <v>2</v>
      </c>
    </row>
    <row r="32" spans="1:39" s="6" customFormat="1" ht="15" customHeight="1" x14ac:dyDescent="0.25">
      <c r="A32" s="39" t="s">
        <v>144</v>
      </c>
      <c r="B32" s="7" t="s">
        <v>5</v>
      </c>
      <c r="C32" s="7">
        <v>0</v>
      </c>
      <c r="D32" s="20">
        <f t="shared" si="11"/>
        <v>0</v>
      </c>
      <c r="E32" s="7">
        <v>0</v>
      </c>
      <c r="F32" s="20">
        <f t="shared" si="12"/>
        <v>0</v>
      </c>
      <c r="G32" s="7">
        <v>0</v>
      </c>
      <c r="H32" s="7">
        <v>0</v>
      </c>
      <c r="I32" s="7">
        <v>0</v>
      </c>
      <c r="J32" s="21">
        <f>SUM(G32,H32,I32)</f>
        <v>0</v>
      </c>
      <c r="K32" s="7">
        <v>0</v>
      </c>
      <c r="L32" s="7">
        <v>1</v>
      </c>
      <c r="M32" s="41">
        <f t="shared" si="9"/>
        <v>1</v>
      </c>
      <c r="N32" s="7">
        <v>0</v>
      </c>
      <c r="O32" s="7">
        <v>0</v>
      </c>
      <c r="P32" s="41">
        <f t="shared" si="13"/>
        <v>0</v>
      </c>
      <c r="Q32" s="7">
        <v>0</v>
      </c>
      <c r="R32" s="41">
        <f t="shared" si="10"/>
        <v>0</v>
      </c>
      <c r="S32" s="7">
        <v>0</v>
      </c>
      <c r="T32" s="69">
        <v>0</v>
      </c>
      <c r="U32" s="78">
        <v>0</v>
      </c>
      <c r="V32" s="71">
        <v>0</v>
      </c>
      <c r="W32" s="79">
        <v>2</v>
      </c>
      <c r="X32" s="70">
        <v>2</v>
      </c>
      <c r="Y32" s="73">
        <v>0</v>
      </c>
      <c r="Z32" s="74">
        <v>0</v>
      </c>
      <c r="AA32" s="75">
        <v>1</v>
      </c>
      <c r="AB32" s="76">
        <v>1</v>
      </c>
      <c r="AC32" s="70">
        <v>4</v>
      </c>
      <c r="AD32" s="21">
        <f t="shared" si="5"/>
        <v>10</v>
      </c>
      <c r="AE32" s="7">
        <v>0</v>
      </c>
      <c r="AF32" s="70">
        <v>4</v>
      </c>
      <c r="AG32" s="70">
        <v>2</v>
      </c>
      <c r="AH32" s="20">
        <f t="shared" si="6"/>
        <v>6</v>
      </c>
      <c r="AI32" s="7">
        <v>6</v>
      </c>
      <c r="AJ32" s="7">
        <v>2</v>
      </c>
      <c r="AK32" s="21">
        <f>SUM(AI32,AJ32)</f>
        <v>8</v>
      </c>
      <c r="AL32" s="53">
        <v>2</v>
      </c>
      <c r="AM32" s="20">
        <f t="shared" si="8"/>
        <v>2</v>
      </c>
    </row>
    <row r="33" spans="1:44" s="6" customFormat="1" ht="15" customHeight="1" x14ac:dyDescent="0.25">
      <c r="A33" s="39" t="s">
        <v>145</v>
      </c>
      <c r="B33" s="7" t="s">
        <v>5</v>
      </c>
      <c r="C33" s="7">
        <v>0</v>
      </c>
      <c r="D33" s="20">
        <f t="shared" si="11"/>
        <v>0</v>
      </c>
      <c r="E33" s="7">
        <v>0</v>
      </c>
      <c r="F33" s="20">
        <f t="shared" si="12"/>
        <v>0</v>
      </c>
      <c r="G33" s="7">
        <v>0</v>
      </c>
      <c r="H33" s="7">
        <v>0</v>
      </c>
      <c r="I33" s="7">
        <v>0</v>
      </c>
      <c r="J33" s="21">
        <f t="shared" ref="J33:J35" si="14">SUM(G33,H33,I33)</f>
        <v>0</v>
      </c>
      <c r="K33" s="7">
        <v>0</v>
      </c>
      <c r="L33" s="7">
        <v>0</v>
      </c>
      <c r="M33" s="41">
        <f t="shared" si="9"/>
        <v>0</v>
      </c>
      <c r="N33" s="7">
        <v>0</v>
      </c>
      <c r="O33" s="7">
        <v>0</v>
      </c>
      <c r="P33" s="41">
        <f t="shared" si="13"/>
        <v>0</v>
      </c>
      <c r="Q33" s="7">
        <v>0</v>
      </c>
      <c r="R33" s="41">
        <f t="shared" si="10"/>
        <v>0</v>
      </c>
      <c r="S33" s="7">
        <v>0</v>
      </c>
      <c r="T33" s="77">
        <v>2</v>
      </c>
      <c r="U33" s="78">
        <v>0</v>
      </c>
      <c r="V33" s="71">
        <v>0</v>
      </c>
      <c r="W33" s="79">
        <v>2</v>
      </c>
      <c r="X33" s="70">
        <v>2</v>
      </c>
      <c r="Y33" s="73">
        <v>1</v>
      </c>
      <c r="Z33" s="74">
        <v>1</v>
      </c>
      <c r="AA33" s="75">
        <v>0</v>
      </c>
      <c r="AB33" s="76">
        <v>1</v>
      </c>
      <c r="AC33" s="70">
        <v>2</v>
      </c>
      <c r="AD33" s="21">
        <f t="shared" si="5"/>
        <v>11</v>
      </c>
      <c r="AE33" s="7">
        <v>0</v>
      </c>
      <c r="AF33" s="70">
        <v>1</v>
      </c>
      <c r="AG33" s="70">
        <v>2</v>
      </c>
      <c r="AH33" s="20">
        <f t="shared" si="6"/>
        <v>3</v>
      </c>
      <c r="AI33" s="7">
        <v>1</v>
      </c>
      <c r="AJ33" s="7">
        <v>2</v>
      </c>
      <c r="AK33" s="21">
        <f t="shared" si="7"/>
        <v>3</v>
      </c>
      <c r="AL33" s="53">
        <v>1</v>
      </c>
      <c r="AM33" s="20">
        <f t="shared" si="8"/>
        <v>1</v>
      </c>
    </row>
    <row r="34" spans="1:44" s="6" customFormat="1" ht="15" customHeight="1" x14ac:dyDescent="0.25">
      <c r="A34" s="39" t="s">
        <v>146</v>
      </c>
      <c r="B34" s="7" t="s">
        <v>5</v>
      </c>
      <c r="C34" s="7">
        <v>0</v>
      </c>
      <c r="D34" s="20">
        <f t="shared" si="11"/>
        <v>0</v>
      </c>
      <c r="E34" s="7">
        <v>0</v>
      </c>
      <c r="F34" s="20">
        <f t="shared" si="12"/>
        <v>0</v>
      </c>
      <c r="G34" s="7">
        <v>0</v>
      </c>
      <c r="H34" s="7">
        <v>0</v>
      </c>
      <c r="I34" s="7">
        <v>0</v>
      </c>
      <c r="J34" s="21">
        <f t="shared" si="14"/>
        <v>0</v>
      </c>
      <c r="K34" s="7">
        <v>0</v>
      </c>
      <c r="L34" s="7">
        <v>0</v>
      </c>
      <c r="M34" s="41">
        <f t="shared" si="9"/>
        <v>0</v>
      </c>
      <c r="N34" s="7">
        <v>0</v>
      </c>
      <c r="O34" s="7">
        <v>0</v>
      </c>
      <c r="P34" s="41">
        <f t="shared" si="13"/>
        <v>0</v>
      </c>
      <c r="Q34" s="7">
        <v>0</v>
      </c>
      <c r="R34" s="41">
        <f t="shared" si="10"/>
        <v>0</v>
      </c>
      <c r="S34" s="7">
        <v>0</v>
      </c>
      <c r="T34" s="77">
        <v>3</v>
      </c>
      <c r="U34" s="78">
        <v>0</v>
      </c>
      <c r="V34" s="71">
        <v>2</v>
      </c>
      <c r="W34" s="79">
        <v>2</v>
      </c>
      <c r="X34" s="70">
        <v>2</v>
      </c>
      <c r="Y34" s="73">
        <v>1</v>
      </c>
      <c r="Z34" s="74">
        <v>1</v>
      </c>
      <c r="AA34" s="75">
        <v>1</v>
      </c>
      <c r="AB34" s="76">
        <v>1</v>
      </c>
      <c r="AC34" s="70">
        <v>1</v>
      </c>
      <c r="AD34" s="21">
        <f t="shared" si="5"/>
        <v>14</v>
      </c>
      <c r="AE34" s="7">
        <v>0</v>
      </c>
      <c r="AF34" s="70">
        <v>2</v>
      </c>
      <c r="AG34" s="70">
        <v>2</v>
      </c>
      <c r="AH34" s="20">
        <f t="shared" si="6"/>
        <v>4</v>
      </c>
      <c r="AI34" s="7">
        <v>1</v>
      </c>
      <c r="AJ34" s="7">
        <v>1</v>
      </c>
      <c r="AK34" s="21">
        <f t="shared" si="7"/>
        <v>2</v>
      </c>
      <c r="AL34" s="53">
        <v>1</v>
      </c>
      <c r="AM34" s="20">
        <f t="shared" si="8"/>
        <v>1</v>
      </c>
    </row>
    <row r="35" spans="1:44" s="6" customFormat="1" ht="15" customHeight="1" x14ac:dyDescent="0.25">
      <c r="A35" s="39" t="s">
        <v>147</v>
      </c>
      <c r="B35" s="7" t="s">
        <v>5</v>
      </c>
      <c r="C35" s="7">
        <v>0</v>
      </c>
      <c r="D35" s="20">
        <f t="shared" si="11"/>
        <v>0</v>
      </c>
      <c r="E35" s="7">
        <v>0</v>
      </c>
      <c r="F35" s="20">
        <f t="shared" si="12"/>
        <v>0</v>
      </c>
      <c r="G35" s="7">
        <v>0</v>
      </c>
      <c r="H35" s="7">
        <v>0</v>
      </c>
      <c r="I35" s="7">
        <v>0</v>
      </c>
      <c r="J35" s="21">
        <f t="shared" si="14"/>
        <v>0</v>
      </c>
      <c r="K35" s="7">
        <v>0</v>
      </c>
      <c r="L35" s="7">
        <v>0</v>
      </c>
      <c r="M35" s="32">
        <f t="shared" si="9"/>
        <v>0</v>
      </c>
      <c r="N35" s="7">
        <v>0</v>
      </c>
      <c r="O35" s="7">
        <v>0</v>
      </c>
      <c r="P35" s="41">
        <f t="shared" si="13"/>
        <v>0</v>
      </c>
      <c r="Q35" s="7">
        <v>0</v>
      </c>
      <c r="R35" s="41">
        <f t="shared" si="10"/>
        <v>0</v>
      </c>
      <c r="S35" s="7">
        <v>0</v>
      </c>
      <c r="T35" s="77">
        <v>3</v>
      </c>
      <c r="U35" s="78">
        <v>0</v>
      </c>
      <c r="V35" s="71">
        <v>2</v>
      </c>
      <c r="W35" s="79">
        <v>2</v>
      </c>
      <c r="X35" s="70">
        <v>2</v>
      </c>
      <c r="Y35" s="73">
        <v>1</v>
      </c>
      <c r="Z35" s="74">
        <v>1</v>
      </c>
      <c r="AA35" s="75">
        <v>1</v>
      </c>
      <c r="AB35" s="76">
        <v>1</v>
      </c>
      <c r="AC35" s="70">
        <v>1</v>
      </c>
      <c r="AD35" s="21">
        <f t="shared" si="5"/>
        <v>14</v>
      </c>
      <c r="AE35" s="7">
        <v>0</v>
      </c>
      <c r="AF35" s="70">
        <v>2</v>
      </c>
      <c r="AG35" s="70">
        <v>2</v>
      </c>
      <c r="AH35" s="20">
        <f t="shared" si="6"/>
        <v>4</v>
      </c>
      <c r="AI35" s="7">
        <v>1</v>
      </c>
      <c r="AJ35" s="7">
        <v>1</v>
      </c>
      <c r="AK35" s="21">
        <f t="shared" si="7"/>
        <v>2</v>
      </c>
      <c r="AL35" s="54">
        <v>1</v>
      </c>
      <c r="AM35" s="20">
        <f t="shared" si="8"/>
        <v>1</v>
      </c>
    </row>
    <row r="36" spans="1:44" s="5" customFormat="1" ht="15" customHeight="1" x14ac:dyDescent="0.25">
      <c r="A36" s="11" t="s">
        <v>118</v>
      </c>
      <c r="B36" s="10"/>
      <c r="C36" s="10"/>
      <c r="D36" s="25"/>
      <c r="E36" s="19"/>
      <c r="F36" s="25"/>
      <c r="G36" s="11"/>
      <c r="H36" s="10"/>
      <c r="I36" s="11"/>
      <c r="J36" s="11"/>
      <c r="K36" s="10"/>
      <c r="L36" s="10"/>
      <c r="M36" s="11"/>
      <c r="N36" s="10"/>
      <c r="O36" s="10"/>
      <c r="P36" s="11"/>
      <c r="Q36" s="10"/>
      <c r="R36" s="25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25"/>
      <c r="AE36" s="10"/>
      <c r="AF36" s="10"/>
      <c r="AG36" s="10"/>
      <c r="AH36" s="25"/>
      <c r="AI36" s="10"/>
      <c r="AJ36" s="10"/>
      <c r="AK36" s="11"/>
      <c r="AL36" s="10"/>
      <c r="AM36" s="25"/>
    </row>
    <row r="37" spans="1:44" s="6" customFormat="1" ht="15" customHeight="1" x14ac:dyDescent="0.25">
      <c r="A37" s="12" t="s">
        <v>64</v>
      </c>
      <c r="B37" s="7" t="s">
        <v>5</v>
      </c>
      <c r="C37" s="7">
        <v>1</v>
      </c>
      <c r="D37" s="20">
        <f>C37</f>
        <v>1</v>
      </c>
      <c r="E37" s="7">
        <v>0</v>
      </c>
      <c r="F37" s="20">
        <f>E37</f>
        <v>0</v>
      </c>
      <c r="G37" s="7">
        <v>1</v>
      </c>
      <c r="H37" s="7">
        <v>0</v>
      </c>
      <c r="I37" s="7">
        <v>0</v>
      </c>
      <c r="J37" s="21">
        <f>SUM(G37,H37,I37)</f>
        <v>1</v>
      </c>
      <c r="K37" s="7">
        <v>0</v>
      </c>
      <c r="L37" s="7">
        <v>0</v>
      </c>
      <c r="M37" s="21">
        <f t="shared" si="2"/>
        <v>0</v>
      </c>
      <c r="N37" s="7">
        <v>0</v>
      </c>
      <c r="O37" s="7">
        <v>0</v>
      </c>
      <c r="P37" s="27">
        <f t="shared" si="3"/>
        <v>0</v>
      </c>
      <c r="Q37" s="7">
        <v>2</v>
      </c>
      <c r="R37" s="20">
        <f>Q37</f>
        <v>2</v>
      </c>
      <c r="S37" s="7">
        <v>1</v>
      </c>
      <c r="T37" s="80">
        <v>3</v>
      </c>
      <c r="U37" s="78">
        <v>2</v>
      </c>
      <c r="V37" s="81">
        <v>4</v>
      </c>
      <c r="W37" s="82">
        <v>2</v>
      </c>
      <c r="X37" s="70">
        <v>1</v>
      </c>
      <c r="Y37" s="78">
        <v>1</v>
      </c>
      <c r="Z37" s="83">
        <v>1</v>
      </c>
      <c r="AA37" s="84">
        <v>1</v>
      </c>
      <c r="AB37" s="85">
        <v>1</v>
      </c>
      <c r="AC37" s="70">
        <v>1</v>
      </c>
      <c r="AD37" s="20">
        <f t="shared" ref="AD37:AD45" si="15">S37</f>
        <v>1</v>
      </c>
      <c r="AE37" s="7">
        <v>0</v>
      </c>
      <c r="AF37" s="70">
        <v>2</v>
      </c>
      <c r="AG37" s="70">
        <v>0</v>
      </c>
      <c r="AH37" s="20">
        <f t="shared" si="6"/>
        <v>2</v>
      </c>
      <c r="AI37" s="7">
        <v>0</v>
      </c>
      <c r="AJ37" s="7">
        <v>1</v>
      </c>
      <c r="AK37" s="21">
        <f t="shared" ref="AK37:AK45" si="16">SUM(AI37,AJ37)</f>
        <v>1</v>
      </c>
      <c r="AL37" s="47">
        <v>0</v>
      </c>
      <c r="AM37" s="20">
        <f>AL37</f>
        <v>0</v>
      </c>
    </row>
    <row r="38" spans="1:44" s="6" customFormat="1" ht="45" x14ac:dyDescent="0.25">
      <c r="A38" s="12" t="s">
        <v>62</v>
      </c>
      <c r="B38" s="7" t="s">
        <v>5</v>
      </c>
      <c r="C38" s="7">
        <v>0</v>
      </c>
      <c r="D38" s="20">
        <f t="shared" ref="D38:F45" si="17">C38</f>
        <v>0</v>
      </c>
      <c r="E38" s="7">
        <v>0</v>
      </c>
      <c r="F38" s="20">
        <f t="shared" si="17"/>
        <v>0</v>
      </c>
      <c r="G38" s="7">
        <v>0</v>
      </c>
      <c r="H38" s="7">
        <v>1</v>
      </c>
      <c r="I38" s="7">
        <v>0</v>
      </c>
      <c r="J38" s="21">
        <f t="shared" ref="J38:J45" si="18">SUM(G38,H38,I38)</f>
        <v>1</v>
      </c>
      <c r="K38" s="7">
        <v>0</v>
      </c>
      <c r="L38" s="7">
        <v>0</v>
      </c>
      <c r="M38" s="21">
        <f t="shared" si="2"/>
        <v>0</v>
      </c>
      <c r="N38" s="7">
        <v>0</v>
      </c>
      <c r="O38" s="7">
        <v>0</v>
      </c>
      <c r="P38" s="27">
        <f t="shared" si="3"/>
        <v>0</v>
      </c>
      <c r="Q38" s="7">
        <v>2</v>
      </c>
      <c r="R38" s="20">
        <f t="shared" ref="R38:R45" si="19">Q38</f>
        <v>2</v>
      </c>
      <c r="S38" s="7">
        <v>1</v>
      </c>
      <c r="T38" s="80">
        <v>3</v>
      </c>
      <c r="U38" s="78">
        <v>1</v>
      </c>
      <c r="V38" s="81">
        <v>4</v>
      </c>
      <c r="W38" s="86">
        <v>2</v>
      </c>
      <c r="X38" s="70">
        <v>1</v>
      </c>
      <c r="Y38" s="78">
        <v>0</v>
      </c>
      <c r="Z38" s="83">
        <v>0</v>
      </c>
      <c r="AA38" s="84">
        <v>0</v>
      </c>
      <c r="AB38" s="85">
        <v>1</v>
      </c>
      <c r="AC38" s="70">
        <v>1</v>
      </c>
      <c r="AD38" s="20">
        <f t="shared" si="15"/>
        <v>1</v>
      </c>
      <c r="AE38" s="7">
        <v>2</v>
      </c>
      <c r="AF38" s="70">
        <v>2</v>
      </c>
      <c r="AG38" s="70">
        <v>0</v>
      </c>
      <c r="AH38" s="20">
        <f>SUM(AE38:AG38)</f>
        <v>4</v>
      </c>
      <c r="AI38" s="7">
        <v>4</v>
      </c>
      <c r="AJ38" s="7">
        <v>2</v>
      </c>
      <c r="AK38" s="21">
        <f t="shared" si="16"/>
        <v>6</v>
      </c>
      <c r="AL38" s="47">
        <v>1</v>
      </c>
      <c r="AM38" s="20">
        <f t="shared" ref="AM38:AM45" si="20">AL38</f>
        <v>1</v>
      </c>
    </row>
    <row r="39" spans="1:44" s="6" customFormat="1" ht="15" customHeight="1" x14ac:dyDescent="0.25">
      <c r="A39" s="12" t="s">
        <v>54</v>
      </c>
      <c r="B39" s="7" t="s">
        <v>5</v>
      </c>
      <c r="C39" s="7">
        <v>2</v>
      </c>
      <c r="D39" s="20">
        <f t="shared" si="17"/>
        <v>2</v>
      </c>
      <c r="E39" s="7">
        <v>0</v>
      </c>
      <c r="F39" s="20">
        <f t="shared" si="17"/>
        <v>0</v>
      </c>
      <c r="G39" s="7">
        <v>0</v>
      </c>
      <c r="H39" s="7">
        <v>2</v>
      </c>
      <c r="I39" s="7">
        <v>0</v>
      </c>
      <c r="J39" s="21">
        <f t="shared" si="18"/>
        <v>2</v>
      </c>
      <c r="K39" s="7">
        <v>0</v>
      </c>
      <c r="L39" s="7">
        <v>0</v>
      </c>
      <c r="M39" s="21">
        <f t="shared" si="2"/>
        <v>0</v>
      </c>
      <c r="N39" s="7">
        <v>0</v>
      </c>
      <c r="O39" s="7">
        <v>0</v>
      </c>
      <c r="P39" s="27">
        <f t="shared" si="3"/>
        <v>0</v>
      </c>
      <c r="Q39" s="7">
        <v>0</v>
      </c>
      <c r="R39" s="20">
        <f t="shared" si="19"/>
        <v>0</v>
      </c>
      <c r="S39" s="7">
        <v>3</v>
      </c>
      <c r="T39" s="80">
        <v>7</v>
      </c>
      <c r="U39" s="78">
        <v>0</v>
      </c>
      <c r="V39" s="81">
        <v>8</v>
      </c>
      <c r="W39" s="86">
        <v>4</v>
      </c>
      <c r="X39" s="70">
        <v>0</v>
      </c>
      <c r="Y39" s="78">
        <v>1</v>
      </c>
      <c r="Z39" s="83">
        <v>0</v>
      </c>
      <c r="AA39" s="84">
        <v>3</v>
      </c>
      <c r="AB39" s="85">
        <v>1</v>
      </c>
      <c r="AC39" s="70"/>
      <c r="AD39" s="20">
        <f t="shared" si="15"/>
        <v>3</v>
      </c>
      <c r="AE39" s="7">
        <v>0</v>
      </c>
      <c r="AF39" s="70">
        <v>6</v>
      </c>
      <c r="AG39" s="70">
        <v>4</v>
      </c>
      <c r="AH39" s="20">
        <f>SUM(AE39:AG39)</f>
        <v>10</v>
      </c>
      <c r="AI39" s="7">
        <v>8</v>
      </c>
      <c r="AJ39" s="7">
        <v>3</v>
      </c>
      <c r="AK39" s="21">
        <f t="shared" si="16"/>
        <v>11</v>
      </c>
      <c r="AL39" s="47">
        <v>2</v>
      </c>
      <c r="AM39" s="20">
        <f t="shared" si="20"/>
        <v>2</v>
      </c>
    </row>
    <row r="40" spans="1:44" s="6" customFormat="1" ht="15" customHeight="1" x14ac:dyDescent="0.25">
      <c r="A40" s="12" t="s">
        <v>63</v>
      </c>
      <c r="B40" s="7" t="s">
        <v>5</v>
      </c>
      <c r="C40" s="7">
        <v>0</v>
      </c>
      <c r="D40" s="20">
        <f t="shared" si="17"/>
        <v>0</v>
      </c>
      <c r="E40" s="7">
        <v>0</v>
      </c>
      <c r="F40" s="20">
        <f t="shared" si="17"/>
        <v>0</v>
      </c>
      <c r="G40" s="7">
        <v>1</v>
      </c>
      <c r="H40" s="7">
        <v>0</v>
      </c>
      <c r="I40" s="7">
        <v>0</v>
      </c>
      <c r="J40" s="21">
        <f t="shared" si="18"/>
        <v>1</v>
      </c>
      <c r="K40" s="7">
        <v>0</v>
      </c>
      <c r="L40" s="7">
        <v>0</v>
      </c>
      <c r="M40" s="21">
        <f t="shared" si="2"/>
        <v>0</v>
      </c>
      <c r="N40" s="7">
        <v>0</v>
      </c>
      <c r="O40" s="7">
        <v>0</v>
      </c>
      <c r="P40" s="27">
        <f t="shared" si="3"/>
        <v>0</v>
      </c>
      <c r="Q40" s="7">
        <v>0</v>
      </c>
      <c r="R40" s="20">
        <f t="shared" si="19"/>
        <v>0</v>
      </c>
      <c r="S40" s="7">
        <v>1</v>
      </c>
      <c r="T40" s="80">
        <v>3</v>
      </c>
      <c r="U40" s="78">
        <v>0</v>
      </c>
      <c r="V40" s="81">
        <v>2</v>
      </c>
      <c r="W40" s="86">
        <v>1</v>
      </c>
      <c r="X40" s="70">
        <v>1</v>
      </c>
      <c r="Y40" s="78">
        <v>0</v>
      </c>
      <c r="Z40" s="83">
        <v>0</v>
      </c>
      <c r="AA40" s="84">
        <v>1</v>
      </c>
      <c r="AB40" s="85">
        <v>0</v>
      </c>
      <c r="AC40" s="70">
        <v>0</v>
      </c>
      <c r="AD40" s="20">
        <f t="shared" si="15"/>
        <v>1</v>
      </c>
      <c r="AE40" s="7">
        <v>0</v>
      </c>
      <c r="AF40" s="70">
        <v>1</v>
      </c>
      <c r="AG40" s="70">
        <v>0</v>
      </c>
      <c r="AH40" s="20">
        <f>SUM(AE40:AG40)</f>
        <v>1</v>
      </c>
      <c r="AI40" s="7">
        <v>1</v>
      </c>
      <c r="AJ40" s="7">
        <v>1</v>
      </c>
      <c r="AK40" s="21">
        <f t="shared" si="16"/>
        <v>2</v>
      </c>
      <c r="AL40" s="47">
        <v>0</v>
      </c>
      <c r="AM40" s="20">
        <f t="shared" si="20"/>
        <v>0</v>
      </c>
    </row>
    <row r="41" spans="1:44" s="6" customFormat="1" ht="15" customHeight="1" x14ac:dyDescent="0.25">
      <c r="A41" s="12" t="s">
        <v>44</v>
      </c>
      <c r="B41" s="7" t="s">
        <v>5</v>
      </c>
      <c r="C41" s="7">
        <v>1</v>
      </c>
      <c r="D41" s="20">
        <f t="shared" si="17"/>
        <v>1</v>
      </c>
      <c r="E41" s="7">
        <v>1</v>
      </c>
      <c r="F41" s="20">
        <f t="shared" si="17"/>
        <v>1</v>
      </c>
      <c r="G41" s="7">
        <v>1</v>
      </c>
      <c r="H41" s="7">
        <v>1</v>
      </c>
      <c r="I41" s="7">
        <v>1</v>
      </c>
      <c r="J41" s="21">
        <f t="shared" si="18"/>
        <v>3</v>
      </c>
      <c r="K41" s="7">
        <v>0</v>
      </c>
      <c r="L41" s="7">
        <v>1</v>
      </c>
      <c r="M41" s="21">
        <f t="shared" si="2"/>
        <v>1</v>
      </c>
      <c r="N41" s="7">
        <v>0</v>
      </c>
      <c r="O41" s="7">
        <v>1</v>
      </c>
      <c r="P41" s="27">
        <f t="shared" si="3"/>
        <v>1</v>
      </c>
      <c r="Q41" s="7">
        <v>0</v>
      </c>
      <c r="R41" s="20">
        <f t="shared" si="19"/>
        <v>0</v>
      </c>
      <c r="S41" s="7">
        <v>1</v>
      </c>
      <c r="T41" s="80">
        <v>4</v>
      </c>
      <c r="U41" s="78">
        <v>2</v>
      </c>
      <c r="V41" s="81">
        <v>2</v>
      </c>
      <c r="W41" s="86">
        <v>2</v>
      </c>
      <c r="X41" s="70">
        <v>1</v>
      </c>
      <c r="Y41" s="78">
        <v>1</v>
      </c>
      <c r="Z41" s="83">
        <v>2</v>
      </c>
      <c r="AA41" s="84">
        <v>1</v>
      </c>
      <c r="AB41" s="85">
        <v>1</v>
      </c>
      <c r="AC41" s="70">
        <v>2</v>
      </c>
      <c r="AD41" s="20">
        <f t="shared" si="15"/>
        <v>1</v>
      </c>
      <c r="AE41" s="7">
        <v>0</v>
      </c>
      <c r="AF41" s="70">
        <v>2</v>
      </c>
      <c r="AG41" s="70">
        <v>2</v>
      </c>
      <c r="AH41" s="20">
        <f t="shared" si="6"/>
        <v>4</v>
      </c>
      <c r="AI41" s="7">
        <v>3</v>
      </c>
      <c r="AJ41" s="7">
        <v>1</v>
      </c>
      <c r="AK41" s="21">
        <f t="shared" si="16"/>
        <v>4</v>
      </c>
      <c r="AL41" s="47">
        <v>1</v>
      </c>
      <c r="AM41" s="20">
        <f t="shared" si="20"/>
        <v>1</v>
      </c>
    </row>
    <row r="42" spans="1:44" s="6" customFormat="1" ht="15.75" customHeight="1" x14ac:dyDescent="0.25">
      <c r="A42" s="12" t="s">
        <v>57</v>
      </c>
      <c r="B42" s="7" t="s">
        <v>5</v>
      </c>
      <c r="C42" s="7">
        <v>1</v>
      </c>
      <c r="D42" s="20">
        <f t="shared" si="17"/>
        <v>1</v>
      </c>
      <c r="E42" s="7">
        <v>0</v>
      </c>
      <c r="F42" s="20">
        <f t="shared" si="17"/>
        <v>0</v>
      </c>
      <c r="G42" s="7">
        <v>0</v>
      </c>
      <c r="H42" s="7">
        <v>0</v>
      </c>
      <c r="I42" s="7">
        <v>0</v>
      </c>
      <c r="J42" s="21">
        <f t="shared" si="18"/>
        <v>0</v>
      </c>
      <c r="K42" s="7">
        <v>0</v>
      </c>
      <c r="L42" s="7">
        <v>1</v>
      </c>
      <c r="M42" s="21">
        <f t="shared" si="2"/>
        <v>1</v>
      </c>
      <c r="N42" s="7">
        <v>0</v>
      </c>
      <c r="O42" s="7">
        <v>0</v>
      </c>
      <c r="P42" s="27">
        <f t="shared" si="3"/>
        <v>0</v>
      </c>
      <c r="Q42" s="16">
        <v>1</v>
      </c>
      <c r="R42" s="20">
        <f t="shared" si="19"/>
        <v>1</v>
      </c>
      <c r="S42" s="16">
        <v>1</v>
      </c>
      <c r="T42" s="80">
        <v>2</v>
      </c>
      <c r="U42" s="78">
        <v>1</v>
      </c>
      <c r="V42" s="81">
        <v>2</v>
      </c>
      <c r="W42" s="86">
        <v>2</v>
      </c>
      <c r="X42" s="70">
        <v>1</v>
      </c>
      <c r="Y42" s="78">
        <v>1</v>
      </c>
      <c r="Z42" s="83">
        <v>1</v>
      </c>
      <c r="AA42" s="84">
        <v>2</v>
      </c>
      <c r="AB42" s="85">
        <v>1</v>
      </c>
      <c r="AC42" s="70">
        <v>2</v>
      </c>
      <c r="AD42" s="20">
        <f t="shared" si="15"/>
        <v>1</v>
      </c>
      <c r="AE42" s="16">
        <v>0</v>
      </c>
      <c r="AF42" s="70">
        <v>2</v>
      </c>
      <c r="AG42" s="70">
        <v>2</v>
      </c>
      <c r="AH42" s="20">
        <f t="shared" si="6"/>
        <v>4</v>
      </c>
      <c r="AI42" s="7">
        <v>0</v>
      </c>
      <c r="AJ42" s="7">
        <v>1</v>
      </c>
      <c r="AK42" s="21">
        <f t="shared" si="16"/>
        <v>1</v>
      </c>
      <c r="AL42" s="47">
        <v>0</v>
      </c>
      <c r="AM42" s="20">
        <f t="shared" si="20"/>
        <v>0</v>
      </c>
    </row>
    <row r="43" spans="1:44" s="6" customFormat="1" ht="15" customHeight="1" x14ac:dyDescent="0.25">
      <c r="A43" s="12" t="s">
        <v>113</v>
      </c>
      <c r="B43" s="7" t="s">
        <v>5</v>
      </c>
      <c r="C43" s="7">
        <v>0</v>
      </c>
      <c r="D43" s="20">
        <f t="shared" si="17"/>
        <v>0</v>
      </c>
      <c r="E43" s="7">
        <v>0</v>
      </c>
      <c r="F43" s="20">
        <f t="shared" si="17"/>
        <v>0</v>
      </c>
      <c r="G43" s="7">
        <v>1</v>
      </c>
      <c r="H43" s="7">
        <v>0</v>
      </c>
      <c r="I43" s="7">
        <v>0</v>
      </c>
      <c r="J43" s="21">
        <f t="shared" si="18"/>
        <v>1</v>
      </c>
      <c r="K43" s="7">
        <v>1</v>
      </c>
      <c r="L43" s="7">
        <v>0</v>
      </c>
      <c r="M43" s="21">
        <f t="shared" si="2"/>
        <v>1</v>
      </c>
      <c r="N43" s="7">
        <v>0</v>
      </c>
      <c r="O43" s="7">
        <v>0</v>
      </c>
      <c r="P43" s="26">
        <f t="shared" si="3"/>
        <v>0</v>
      </c>
      <c r="Q43" s="17">
        <v>0</v>
      </c>
      <c r="R43" s="20">
        <f t="shared" si="19"/>
        <v>0</v>
      </c>
      <c r="S43" s="17">
        <v>0</v>
      </c>
      <c r="T43" s="80">
        <v>4</v>
      </c>
      <c r="U43" s="78">
        <v>0</v>
      </c>
      <c r="V43" s="81">
        <v>8</v>
      </c>
      <c r="W43" s="86">
        <v>4</v>
      </c>
      <c r="X43" s="70">
        <v>1</v>
      </c>
      <c r="Y43" s="78">
        <v>0</v>
      </c>
      <c r="Z43" s="83">
        <v>1</v>
      </c>
      <c r="AA43" s="84">
        <v>1</v>
      </c>
      <c r="AB43" s="85">
        <v>1</v>
      </c>
      <c r="AC43" s="70">
        <v>3</v>
      </c>
      <c r="AD43" s="20">
        <f t="shared" si="15"/>
        <v>0</v>
      </c>
      <c r="AE43" s="17">
        <v>0</v>
      </c>
      <c r="AF43" s="70">
        <v>3</v>
      </c>
      <c r="AG43" s="70">
        <v>2</v>
      </c>
      <c r="AH43" s="20">
        <f t="shared" si="6"/>
        <v>5</v>
      </c>
      <c r="AI43" s="7">
        <v>0</v>
      </c>
      <c r="AJ43" s="7">
        <v>0</v>
      </c>
      <c r="AK43" s="26">
        <f t="shared" si="16"/>
        <v>0</v>
      </c>
      <c r="AL43" s="7">
        <v>0</v>
      </c>
      <c r="AM43" s="20">
        <f t="shared" si="20"/>
        <v>0</v>
      </c>
    </row>
    <row r="44" spans="1:44" s="6" customFormat="1" ht="15" customHeight="1" x14ac:dyDescent="0.25">
      <c r="A44" s="12" t="s">
        <v>51</v>
      </c>
      <c r="B44" s="7" t="s">
        <v>5</v>
      </c>
      <c r="C44" s="7">
        <v>0</v>
      </c>
      <c r="D44" s="20">
        <f t="shared" si="17"/>
        <v>0</v>
      </c>
      <c r="E44" s="7">
        <v>1</v>
      </c>
      <c r="F44" s="20">
        <f t="shared" si="17"/>
        <v>1</v>
      </c>
      <c r="G44" s="7">
        <v>2</v>
      </c>
      <c r="H44" s="7">
        <v>1</v>
      </c>
      <c r="I44" s="7">
        <v>0</v>
      </c>
      <c r="J44" s="21">
        <f t="shared" si="18"/>
        <v>3</v>
      </c>
      <c r="K44" s="7">
        <v>1</v>
      </c>
      <c r="L44" s="7">
        <v>0</v>
      </c>
      <c r="M44" s="21">
        <f t="shared" si="2"/>
        <v>1</v>
      </c>
      <c r="N44" s="7">
        <v>0</v>
      </c>
      <c r="O44" s="7">
        <v>0</v>
      </c>
      <c r="P44" s="27">
        <f t="shared" si="3"/>
        <v>0</v>
      </c>
      <c r="Q44" s="7">
        <v>4</v>
      </c>
      <c r="R44" s="20">
        <f t="shared" si="19"/>
        <v>4</v>
      </c>
      <c r="S44" s="7">
        <v>4</v>
      </c>
      <c r="T44" s="80">
        <v>5</v>
      </c>
      <c r="U44" s="78">
        <v>0</v>
      </c>
      <c r="V44" s="81">
        <v>6</v>
      </c>
      <c r="W44" s="86">
        <v>2</v>
      </c>
      <c r="X44" s="70">
        <v>0</v>
      </c>
      <c r="Y44" s="78">
        <v>0</v>
      </c>
      <c r="Z44" s="83">
        <v>0</v>
      </c>
      <c r="AA44" s="84">
        <v>1</v>
      </c>
      <c r="AB44" s="85">
        <v>1</v>
      </c>
      <c r="AC44" s="70">
        <v>2</v>
      </c>
      <c r="AD44" s="20">
        <f t="shared" si="15"/>
        <v>4</v>
      </c>
      <c r="AE44" s="7">
        <v>2</v>
      </c>
      <c r="AF44" s="70">
        <v>3</v>
      </c>
      <c r="AG44" s="70">
        <v>0</v>
      </c>
      <c r="AH44" s="20">
        <f t="shared" si="6"/>
        <v>5</v>
      </c>
      <c r="AI44" s="7">
        <v>6</v>
      </c>
      <c r="AJ44" s="7">
        <v>2</v>
      </c>
      <c r="AK44" s="27">
        <f t="shared" si="16"/>
        <v>8</v>
      </c>
      <c r="AL44" s="7">
        <v>2</v>
      </c>
      <c r="AM44" s="20">
        <f t="shared" si="20"/>
        <v>2</v>
      </c>
    </row>
    <row r="45" spans="1:44" s="6" customFormat="1" x14ac:dyDescent="0.25">
      <c r="A45" s="38" t="s">
        <v>148</v>
      </c>
      <c r="B45" s="30"/>
      <c r="C45" s="30">
        <v>0</v>
      </c>
      <c r="D45" s="20">
        <f t="shared" si="17"/>
        <v>0</v>
      </c>
      <c r="E45" s="7">
        <v>0</v>
      </c>
      <c r="F45" s="20">
        <f t="shared" si="17"/>
        <v>0</v>
      </c>
      <c r="G45" s="7">
        <v>0</v>
      </c>
      <c r="H45" s="7">
        <v>0</v>
      </c>
      <c r="I45" s="7">
        <v>0</v>
      </c>
      <c r="J45" s="21">
        <f t="shared" si="18"/>
        <v>0</v>
      </c>
      <c r="K45" s="7">
        <v>0</v>
      </c>
      <c r="L45" s="7">
        <v>0</v>
      </c>
      <c r="M45" s="21">
        <f t="shared" si="2"/>
        <v>0</v>
      </c>
      <c r="N45" s="7">
        <v>0</v>
      </c>
      <c r="O45" s="7">
        <v>0</v>
      </c>
      <c r="P45" s="21">
        <f t="shared" si="3"/>
        <v>0</v>
      </c>
      <c r="Q45" s="21">
        <v>0</v>
      </c>
      <c r="R45" s="20">
        <f t="shared" si="19"/>
        <v>0</v>
      </c>
      <c r="S45" s="7">
        <v>0</v>
      </c>
      <c r="T45" s="87">
        <v>4</v>
      </c>
      <c r="U45" s="78">
        <v>0</v>
      </c>
      <c r="V45" s="81">
        <v>2</v>
      </c>
      <c r="W45" s="86">
        <v>2</v>
      </c>
      <c r="X45" s="70">
        <v>1</v>
      </c>
      <c r="Y45" s="78">
        <v>0</v>
      </c>
      <c r="Z45" s="83">
        <v>2</v>
      </c>
      <c r="AA45" s="84">
        <v>1</v>
      </c>
      <c r="AB45" s="85">
        <v>1</v>
      </c>
      <c r="AC45" s="70">
        <v>1</v>
      </c>
      <c r="AD45" s="21">
        <f t="shared" si="15"/>
        <v>0</v>
      </c>
      <c r="AE45" s="7">
        <v>0</v>
      </c>
      <c r="AF45" s="70">
        <v>2</v>
      </c>
      <c r="AG45" s="70">
        <v>2</v>
      </c>
      <c r="AH45" s="20">
        <f t="shared" si="6"/>
        <v>4</v>
      </c>
      <c r="AI45" s="7">
        <v>3</v>
      </c>
      <c r="AJ45" s="7">
        <v>1</v>
      </c>
      <c r="AK45" s="21">
        <f t="shared" si="16"/>
        <v>4</v>
      </c>
      <c r="AL45" s="7">
        <v>1</v>
      </c>
      <c r="AM45" s="20">
        <f t="shared" si="20"/>
        <v>1</v>
      </c>
    </row>
    <row r="46" spans="1:44" s="96" customFormat="1" x14ac:dyDescent="0.25">
      <c r="A46" s="203" t="s">
        <v>153</v>
      </c>
      <c r="B46" s="203"/>
      <c r="C46" s="22"/>
      <c r="D46" s="40">
        <f>SUM(D4:D45)</f>
        <v>37</v>
      </c>
      <c r="E46" s="22"/>
      <c r="F46" s="40">
        <f>SUM(F4:F45)</f>
        <v>15</v>
      </c>
      <c r="G46" s="22"/>
      <c r="H46" s="22"/>
      <c r="I46" s="22"/>
      <c r="J46" s="40">
        <f>SUM(J4:J45)</f>
        <v>211</v>
      </c>
      <c r="K46" s="22"/>
      <c r="L46" s="22"/>
      <c r="M46" s="40">
        <f>SUM(M4:M45)</f>
        <v>15</v>
      </c>
      <c r="N46" s="22"/>
      <c r="O46" s="22"/>
      <c r="P46" s="40">
        <f>SUM(P4:P45)</f>
        <v>14</v>
      </c>
      <c r="Q46" s="22"/>
      <c r="R46" s="40">
        <f>SUM(R4:R45)</f>
        <v>39</v>
      </c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40">
        <f>SUM(AD4:AD45)</f>
        <v>620</v>
      </c>
      <c r="AE46" s="22"/>
      <c r="AF46" s="22"/>
      <c r="AG46" s="22"/>
      <c r="AH46" s="40">
        <f>SUM(AH4:AH45)</f>
        <v>199</v>
      </c>
      <c r="AI46" s="22"/>
      <c r="AJ46" s="22"/>
      <c r="AK46" s="40">
        <f>SUM(AK4:AK45)</f>
        <v>262</v>
      </c>
      <c r="AL46" s="22"/>
      <c r="AM46" s="40">
        <f>SUM(AM4:AM45)</f>
        <v>51</v>
      </c>
    </row>
    <row r="47" spans="1:44" x14ac:dyDescent="0.25">
      <c r="G47" s="8"/>
      <c r="H47" s="8"/>
      <c r="K47" s="8"/>
      <c r="AP47" s="3"/>
      <c r="AQ47" s="3"/>
      <c r="AR47" s="3"/>
    </row>
    <row r="48" spans="1:44" x14ac:dyDescent="0.25">
      <c r="G48" s="8"/>
      <c r="H48" s="8"/>
      <c r="K48" s="8"/>
      <c r="AP48" s="3"/>
      <c r="AQ48" s="3"/>
      <c r="AR48" s="3"/>
    </row>
    <row r="49" spans="7:44" x14ac:dyDescent="0.25">
      <c r="G49" s="8"/>
      <c r="H49" s="8"/>
      <c r="K49" s="8"/>
      <c r="AP49" s="3"/>
      <c r="AQ49" s="3"/>
      <c r="AR49" s="3"/>
    </row>
    <row r="50" spans="7:44" x14ac:dyDescent="0.25">
      <c r="G50" s="8"/>
      <c r="H50" s="8"/>
      <c r="K50" s="8"/>
      <c r="AP50" s="3"/>
      <c r="AQ50" s="3"/>
      <c r="AR50" s="3"/>
    </row>
    <row r="51" spans="7:44" x14ac:dyDescent="0.25">
      <c r="G51" s="8"/>
      <c r="H51" s="8"/>
      <c r="K51" s="8"/>
      <c r="AP51" s="3"/>
      <c r="AQ51" s="3"/>
      <c r="AR51" s="3"/>
    </row>
    <row r="52" spans="7:44" x14ac:dyDescent="0.25">
      <c r="G52" s="8"/>
      <c r="H52" s="8"/>
      <c r="K52" s="8"/>
      <c r="AP52" s="3"/>
      <c r="AQ52" s="3"/>
      <c r="AR52" s="3"/>
    </row>
    <row r="53" spans="7:44" x14ac:dyDescent="0.25">
      <c r="G53" s="8"/>
      <c r="H53" s="8"/>
      <c r="K53" s="8"/>
      <c r="AP53" s="3"/>
      <c r="AQ53" s="3"/>
      <c r="AR53" s="3"/>
    </row>
    <row r="54" spans="7:44" x14ac:dyDescent="0.25">
      <c r="G54" s="8"/>
      <c r="H54" s="8"/>
      <c r="K54" s="8"/>
      <c r="AP54" s="3"/>
      <c r="AQ54" s="3"/>
      <c r="AR54" s="3"/>
    </row>
    <row r="55" spans="7:44" x14ac:dyDescent="0.25">
      <c r="G55" s="8"/>
      <c r="H55" s="8"/>
      <c r="K55" s="8"/>
      <c r="AP55" s="3"/>
      <c r="AQ55" s="3"/>
      <c r="AR55" s="3"/>
    </row>
    <row r="56" spans="7:44" x14ac:dyDescent="0.25">
      <c r="G56" s="8"/>
      <c r="H56" s="8"/>
      <c r="K56" s="8"/>
      <c r="AP56" s="3"/>
      <c r="AQ56" s="3"/>
      <c r="AR56" s="3"/>
    </row>
    <row r="57" spans="7:44" x14ac:dyDescent="0.25">
      <c r="G57" s="8"/>
      <c r="H57" s="8"/>
      <c r="K57" s="8"/>
      <c r="AP57" s="3"/>
      <c r="AQ57" s="3"/>
      <c r="AR57" s="3"/>
    </row>
    <row r="58" spans="7:44" x14ac:dyDescent="0.25">
      <c r="G58" s="8"/>
      <c r="H58" s="8"/>
      <c r="K58" s="8"/>
      <c r="AP58" s="3"/>
      <c r="AQ58" s="3"/>
      <c r="AR58" s="3"/>
    </row>
    <row r="59" spans="7:44" x14ac:dyDescent="0.25">
      <c r="G59" s="8"/>
      <c r="H59" s="8"/>
      <c r="K59" s="8"/>
      <c r="AP59" s="3"/>
      <c r="AQ59" s="3"/>
      <c r="AR59" s="3"/>
    </row>
    <row r="60" spans="7:44" x14ac:dyDescent="0.25">
      <c r="G60" s="8"/>
      <c r="H60" s="8"/>
      <c r="K60" s="8"/>
      <c r="AP60" s="3"/>
      <c r="AQ60" s="3"/>
      <c r="AR60" s="3"/>
    </row>
    <row r="61" spans="7:44" x14ac:dyDescent="0.25">
      <c r="G61" s="8"/>
      <c r="H61" s="8"/>
      <c r="K61" s="8"/>
      <c r="AP61" s="3"/>
      <c r="AQ61" s="3"/>
      <c r="AR61" s="3"/>
    </row>
    <row r="62" spans="7:44" x14ac:dyDescent="0.25">
      <c r="G62" s="8"/>
      <c r="H62" s="8"/>
      <c r="K62" s="8"/>
      <c r="AP62" s="3"/>
      <c r="AQ62" s="3"/>
      <c r="AR62" s="3"/>
    </row>
    <row r="63" spans="7:44" x14ac:dyDescent="0.25">
      <c r="G63" s="8"/>
      <c r="H63" s="8"/>
      <c r="K63" s="8"/>
      <c r="AP63" s="3"/>
      <c r="AQ63" s="3"/>
      <c r="AR63" s="3"/>
    </row>
    <row r="64" spans="7:44" x14ac:dyDescent="0.25">
      <c r="G64" s="8"/>
      <c r="H64" s="8"/>
      <c r="K64" s="8"/>
      <c r="AP64" s="3"/>
      <c r="AQ64" s="3"/>
      <c r="AR64" s="3"/>
    </row>
    <row r="65" spans="7:44" x14ac:dyDescent="0.25">
      <c r="G65" s="8"/>
      <c r="H65" s="8"/>
      <c r="K65" s="8"/>
      <c r="AP65" s="3"/>
      <c r="AQ65" s="3"/>
      <c r="AR65" s="3"/>
    </row>
    <row r="66" spans="7:44" x14ac:dyDescent="0.25">
      <c r="G66" s="8"/>
      <c r="H66" s="8"/>
      <c r="K66" s="8"/>
      <c r="AP66" s="3"/>
      <c r="AQ66" s="3"/>
      <c r="AR66" s="3"/>
    </row>
    <row r="67" spans="7:44" x14ac:dyDescent="0.25">
      <c r="G67" s="8"/>
      <c r="H67" s="8"/>
      <c r="K67" s="8"/>
      <c r="AP67" s="3"/>
      <c r="AQ67" s="3"/>
      <c r="AR67" s="3"/>
    </row>
    <row r="68" spans="7:44" x14ac:dyDescent="0.25">
      <c r="G68" s="8"/>
      <c r="H68" s="8"/>
      <c r="K68" s="8"/>
      <c r="AP68" s="3"/>
      <c r="AQ68" s="3"/>
      <c r="AR68" s="3"/>
    </row>
    <row r="69" spans="7:44" x14ac:dyDescent="0.25">
      <c r="G69" s="8"/>
      <c r="H69" s="8"/>
      <c r="K69" s="8"/>
      <c r="AP69" s="3"/>
      <c r="AQ69" s="3"/>
      <c r="AR69" s="3"/>
    </row>
    <row r="70" spans="7:44" x14ac:dyDescent="0.25">
      <c r="G70" s="8"/>
      <c r="H70" s="8"/>
      <c r="K70" s="8"/>
      <c r="AP70" s="3"/>
      <c r="AQ70" s="3"/>
      <c r="AR70" s="3"/>
    </row>
    <row r="71" spans="7:44" x14ac:dyDescent="0.25">
      <c r="G71" s="8"/>
      <c r="H71" s="8"/>
      <c r="K71" s="8"/>
      <c r="AP71" s="3"/>
      <c r="AQ71" s="3"/>
      <c r="AR71" s="3"/>
    </row>
    <row r="72" spans="7:44" x14ac:dyDescent="0.25">
      <c r="G72" s="8"/>
      <c r="H72" s="8"/>
      <c r="K72" s="8"/>
      <c r="AP72" s="3"/>
      <c r="AQ72" s="3"/>
      <c r="AR72" s="3"/>
    </row>
    <row r="73" spans="7:44" x14ac:dyDescent="0.25">
      <c r="G73" s="8"/>
      <c r="H73" s="8"/>
      <c r="K73" s="8"/>
      <c r="AP73" s="3"/>
      <c r="AQ73" s="3"/>
      <c r="AR73" s="3"/>
    </row>
    <row r="74" spans="7:44" x14ac:dyDescent="0.25">
      <c r="G74" s="8"/>
      <c r="H74" s="8"/>
      <c r="K74" s="8"/>
      <c r="AP74" s="3"/>
      <c r="AQ74" s="3"/>
      <c r="AR74" s="3"/>
    </row>
    <row r="75" spans="7:44" x14ac:dyDescent="0.25">
      <c r="G75" s="8"/>
      <c r="H75" s="8"/>
      <c r="K75" s="8"/>
      <c r="AP75" s="3"/>
      <c r="AQ75" s="3"/>
      <c r="AR75" s="3"/>
    </row>
    <row r="76" spans="7:44" x14ac:dyDescent="0.25">
      <c r="G76" s="8"/>
      <c r="H76" s="8"/>
      <c r="K76" s="8"/>
      <c r="AP76" s="3"/>
      <c r="AQ76" s="3"/>
      <c r="AR76" s="3"/>
    </row>
    <row r="77" spans="7:44" x14ac:dyDescent="0.25">
      <c r="G77" s="8"/>
      <c r="H77" s="8"/>
      <c r="K77" s="8"/>
      <c r="AP77" s="3"/>
      <c r="AQ77" s="3"/>
      <c r="AR77" s="3"/>
    </row>
    <row r="78" spans="7:44" x14ac:dyDescent="0.25">
      <c r="G78" s="8"/>
      <c r="H78" s="8"/>
      <c r="K78" s="8"/>
      <c r="AP78" s="3"/>
      <c r="AQ78" s="3"/>
      <c r="AR78" s="3"/>
    </row>
    <row r="79" spans="7:44" x14ac:dyDescent="0.25">
      <c r="G79" s="8"/>
      <c r="H79" s="8"/>
      <c r="K79" s="8"/>
      <c r="AP79" s="3"/>
      <c r="AQ79" s="3"/>
      <c r="AR79" s="3"/>
    </row>
    <row r="80" spans="7:44" x14ac:dyDescent="0.25">
      <c r="G80" s="8"/>
      <c r="H80" s="8"/>
      <c r="K80" s="8"/>
      <c r="AP80" s="3"/>
      <c r="AQ80" s="3"/>
      <c r="AR80" s="3"/>
    </row>
    <row r="81" spans="7:44" x14ac:dyDescent="0.25">
      <c r="G81" s="8"/>
      <c r="H81" s="8"/>
      <c r="K81" s="8"/>
      <c r="AP81" s="3"/>
      <c r="AQ81" s="3"/>
      <c r="AR81" s="3"/>
    </row>
    <row r="82" spans="7:44" x14ac:dyDescent="0.25">
      <c r="G82" s="8"/>
      <c r="H82" s="8"/>
      <c r="K82" s="8"/>
      <c r="AP82" s="3"/>
      <c r="AQ82" s="3"/>
      <c r="AR82" s="3"/>
    </row>
    <row r="83" spans="7:44" x14ac:dyDescent="0.25">
      <c r="G83" s="8"/>
      <c r="H83" s="8"/>
      <c r="K83" s="8"/>
      <c r="AP83" s="3"/>
      <c r="AQ83" s="3"/>
      <c r="AR83" s="3"/>
    </row>
    <row r="84" spans="7:44" x14ac:dyDescent="0.25">
      <c r="G84" s="8"/>
      <c r="H84" s="8"/>
      <c r="K84" s="8"/>
      <c r="AP84" s="3"/>
      <c r="AQ84" s="3"/>
      <c r="AR84" s="3"/>
    </row>
    <row r="85" spans="7:44" x14ac:dyDescent="0.25">
      <c r="G85" s="8"/>
      <c r="H85" s="8"/>
      <c r="K85" s="8"/>
      <c r="AP85" s="3"/>
      <c r="AQ85" s="3"/>
      <c r="AR85" s="3"/>
    </row>
    <row r="86" spans="7:44" x14ac:dyDescent="0.25">
      <c r="G86" s="8"/>
      <c r="H86" s="8"/>
      <c r="K86" s="8"/>
      <c r="AP86" s="3"/>
      <c r="AQ86" s="3"/>
      <c r="AR86" s="3"/>
    </row>
    <row r="87" spans="7:44" x14ac:dyDescent="0.25">
      <c r="G87" s="8"/>
      <c r="H87" s="8"/>
      <c r="K87" s="8"/>
      <c r="AP87" s="3"/>
      <c r="AQ87" s="3"/>
      <c r="AR87" s="3"/>
    </row>
    <row r="88" spans="7:44" x14ac:dyDescent="0.25">
      <c r="G88" s="8"/>
      <c r="H88" s="8"/>
      <c r="K88" s="8"/>
      <c r="AP88" s="3"/>
      <c r="AQ88" s="3"/>
      <c r="AR88" s="3"/>
    </row>
    <row r="89" spans="7:44" x14ac:dyDescent="0.25">
      <c r="G89" s="8"/>
      <c r="H89" s="8"/>
      <c r="K89" s="8"/>
      <c r="AP89" s="3"/>
      <c r="AQ89" s="3"/>
      <c r="AR89" s="3"/>
    </row>
    <row r="90" spans="7:44" x14ac:dyDescent="0.25">
      <c r="G90" s="8"/>
      <c r="H90" s="8"/>
      <c r="K90" s="8"/>
      <c r="AP90" s="3"/>
      <c r="AQ90" s="3"/>
      <c r="AR90" s="3"/>
    </row>
    <row r="91" spans="7:44" x14ac:dyDescent="0.25">
      <c r="G91" s="8"/>
      <c r="H91" s="8"/>
      <c r="K91" s="8"/>
      <c r="AP91" s="3"/>
      <c r="AQ91" s="3"/>
      <c r="AR91" s="3"/>
    </row>
    <row r="92" spans="7:44" x14ac:dyDescent="0.25">
      <c r="G92" s="8"/>
      <c r="H92" s="8"/>
      <c r="K92" s="8"/>
      <c r="AP92" s="3"/>
      <c r="AQ92" s="3"/>
      <c r="AR92" s="3"/>
    </row>
    <row r="93" spans="7:44" x14ac:dyDescent="0.25">
      <c r="G93" s="8"/>
      <c r="H93" s="8"/>
      <c r="K93" s="8"/>
      <c r="AP93" s="3"/>
      <c r="AQ93" s="3"/>
      <c r="AR93" s="3"/>
    </row>
    <row r="94" spans="7:44" x14ac:dyDescent="0.25">
      <c r="G94" s="8"/>
      <c r="H94" s="8"/>
      <c r="K94" s="8"/>
      <c r="AP94" s="3"/>
      <c r="AQ94" s="3"/>
      <c r="AR94" s="3"/>
    </row>
    <row r="95" spans="7:44" x14ac:dyDescent="0.25">
      <c r="G95" s="8"/>
      <c r="H95" s="8"/>
      <c r="K95" s="8"/>
      <c r="AP95" s="3"/>
      <c r="AQ95" s="3"/>
      <c r="AR95" s="3"/>
    </row>
    <row r="96" spans="7:44" x14ac:dyDescent="0.25">
      <c r="G96" s="8"/>
      <c r="H96" s="8"/>
      <c r="K96" s="8"/>
      <c r="AP96" s="3"/>
      <c r="AQ96" s="3"/>
      <c r="AR96" s="3"/>
    </row>
    <row r="97" spans="7:44" x14ac:dyDescent="0.25">
      <c r="G97" s="8"/>
      <c r="H97" s="8"/>
      <c r="K97" s="8"/>
      <c r="AP97" s="3"/>
      <c r="AQ97" s="3"/>
      <c r="AR97" s="3"/>
    </row>
    <row r="98" spans="7:44" x14ac:dyDescent="0.25">
      <c r="G98" s="8"/>
      <c r="H98" s="8"/>
      <c r="K98" s="8"/>
      <c r="AP98" s="3"/>
      <c r="AQ98" s="3"/>
      <c r="AR98" s="3"/>
    </row>
    <row r="99" spans="7:44" x14ac:dyDescent="0.25">
      <c r="G99" s="8"/>
      <c r="H99" s="8"/>
      <c r="K99" s="8"/>
      <c r="AP99" s="3"/>
      <c r="AQ99" s="3"/>
      <c r="AR99" s="3"/>
    </row>
    <row r="100" spans="7:44" x14ac:dyDescent="0.25">
      <c r="G100" s="8"/>
      <c r="H100" s="8"/>
      <c r="K100" s="8"/>
      <c r="AP100" s="3"/>
      <c r="AQ100" s="3"/>
      <c r="AR100" s="3"/>
    </row>
    <row r="101" spans="7:44" x14ac:dyDescent="0.25">
      <c r="G101" s="8"/>
      <c r="H101" s="8"/>
      <c r="K101" s="8"/>
      <c r="AP101" s="3"/>
      <c r="AQ101" s="3"/>
      <c r="AR101" s="3"/>
    </row>
    <row r="102" spans="7:44" x14ac:dyDescent="0.25">
      <c r="G102" s="8"/>
      <c r="H102" s="8"/>
      <c r="K102" s="8"/>
      <c r="AP102" s="3"/>
      <c r="AQ102" s="3"/>
      <c r="AR102" s="3"/>
    </row>
    <row r="103" spans="7:44" x14ac:dyDescent="0.25">
      <c r="G103" s="8"/>
      <c r="H103" s="8"/>
      <c r="K103" s="8"/>
      <c r="AP103" s="3"/>
      <c r="AQ103" s="3"/>
      <c r="AR103" s="3"/>
    </row>
    <row r="104" spans="7:44" x14ac:dyDescent="0.25">
      <c r="G104" s="8"/>
      <c r="H104" s="8"/>
      <c r="K104" s="8"/>
      <c r="AP104" s="3"/>
      <c r="AQ104" s="3"/>
      <c r="AR104" s="3"/>
    </row>
    <row r="105" spans="7:44" x14ac:dyDescent="0.25">
      <c r="G105" s="8"/>
      <c r="H105" s="8"/>
      <c r="K105" s="8"/>
      <c r="AP105" s="3"/>
      <c r="AQ105" s="3"/>
      <c r="AR105" s="3"/>
    </row>
    <row r="106" spans="7:44" x14ac:dyDescent="0.25">
      <c r="G106" s="8"/>
      <c r="H106" s="8"/>
      <c r="K106" s="8"/>
      <c r="AP106" s="3"/>
      <c r="AQ106" s="3"/>
      <c r="AR106" s="3"/>
    </row>
    <row r="107" spans="7:44" x14ac:dyDescent="0.25">
      <c r="G107" s="8"/>
      <c r="H107" s="8"/>
      <c r="K107" s="8"/>
      <c r="AP107" s="3"/>
      <c r="AQ107" s="3"/>
      <c r="AR107" s="3"/>
    </row>
    <row r="108" spans="7:44" x14ac:dyDescent="0.25">
      <c r="G108" s="8"/>
      <c r="H108" s="8"/>
      <c r="K108" s="8"/>
      <c r="AP108" s="3"/>
      <c r="AQ108" s="3"/>
      <c r="AR108" s="3"/>
    </row>
    <row r="109" spans="7:44" x14ac:dyDescent="0.25">
      <c r="G109" s="8"/>
      <c r="H109" s="8"/>
      <c r="K109" s="8"/>
      <c r="AP109" s="3"/>
      <c r="AQ109" s="3"/>
      <c r="AR109" s="3"/>
    </row>
    <row r="110" spans="7:44" x14ac:dyDescent="0.25">
      <c r="G110" s="8"/>
      <c r="H110" s="8"/>
      <c r="K110" s="8"/>
      <c r="AP110" s="3"/>
      <c r="AQ110" s="3"/>
      <c r="AR110" s="3"/>
    </row>
    <row r="111" spans="7:44" x14ac:dyDescent="0.25">
      <c r="G111" s="8"/>
      <c r="H111" s="8"/>
      <c r="K111" s="8"/>
      <c r="AP111" s="3"/>
      <c r="AQ111" s="3"/>
      <c r="AR111" s="3"/>
    </row>
    <row r="112" spans="7:44" x14ac:dyDescent="0.25">
      <c r="G112" s="8"/>
      <c r="H112" s="8"/>
      <c r="K112" s="8"/>
      <c r="AP112" s="3"/>
      <c r="AQ112" s="3"/>
      <c r="AR112" s="3"/>
    </row>
    <row r="113" spans="7:44" x14ac:dyDescent="0.25">
      <c r="G113" s="8"/>
      <c r="H113" s="8"/>
      <c r="K113" s="8"/>
      <c r="AP113" s="3"/>
      <c r="AQ113" s="3"/>
      <c r="AR113" s="3"/>
    </row>
    <row r="114" spans="7:44" x14ac:dyDescent="0.25">
      <c r="G114" s="8"/>
      <c r="H114" s="8"/>
      <c r="K114" s="8"/>
      <c r="AP114" s="3"/>
      <c r="AQ114" s="3"/>
      <c r="AR114" s="3"/>
    </row>
    <row r="115" spans="7:44" x14ac:dyDescent="0.25">
      <c r="G115" s="8"/>
      <c r="H115" s="8"/>
      <c r="K115" s="8"/>
      <c r="AP115" s="3"/>
      <c r="AQ115" s="3"/>
      <c r="AR115" s="3"/>
    </row>
    <row r="116" spans="7:44" x14ac:dyDescent="0.25">
      <c r="G116" s="8"/>
      <c r="H116" s="8"/>
      <c r="K116" s="8"/>
      <c r="AP116" s="3"/>
      <c r="AQ116" s="3"/>
      <c r="AR116" s="3"/>
    </row>
    <row r="117" spans="7:44" x14ac:dyDescent="0.25">
      <c r="G117" s="8"/>
      <c r="H117" s="8"/>
      <c r="K117" s="8"/>
      <c r="AP117" s="3"/>
      <c r="AQ117" s="3"/>
      <c r="AR117" s="3"/>
    </row>
    <row r="118" spans="7:44" x14ac:dyDescent="0.25">
      <c r="G118" s="8"/>
      <c r="H118" s="8"/>
      <c r="K118" s="8"/>
      <c r="AP118" s="3"/>
      <c r="AQ118" s="3"/>
      <c r="AR118" s="3"/>
    </row>
    <row r="119" spans="7:44" x14ac:dyDescent="0.25">
      <c r="G119" s="8"/>
      <c r="H119" s="8"/>
      <c r="K119" s="8"/>
      <c r="AP119" s="3"/>
      <c r="AQ119" s="3"/>
      <c r="AR119" s="3"/>
    </row>
    <row r="120" spans="7:44" x14ac:dyDescent="0.25">
      <c r="G120" s="8"/>
      <c r="H120" s="8"/>
      <c r="K120" s="8"/>
      <c r="AP120" s="3"/>
      <c r="AQ120" s="3"/>
      <c r="AR120" s="3"/>
    </row>
    <row r="121" spans="7:44" x14ac:dyDescent="0.25">
      <c r="G121" s="8"/>
      <c r="H121" s="8"/>
      <c r="K121" s="8"/>
      <c r="AP121" s="3"/>
      <c r="AQ121" s="3"/>
      <c r="AR121" s="3"/>
    </row>
    <row r="122" spans="7:44" x14ac:dyDescent="0.25">
      <c r="G122" s="8"/>
      <c r="H122" s="8"/>
      <c r="K122" s="8"/>
      <c r="AP122" s="3"/>
      <c r="AQ122" s="3"/>
      <c r="AR122" s="3"/>
    </row>
    <row r="123" spans="7:44" x14ac:dyDescent="0.25">
      <c r="G123" s="8"/>
      <c r="H123" s="8"/>
      <c r="K123" s="8"/>
      <c r="AP123" s="3"/>
      <c r="AQ123" s="3"/>
      <c r="AR123" s="3"/>
    </row>
    <row r="124" spans="7:44" x14ac:dyDescent="0.25">
      <c r="G124" s="8"/>
      <c r="H124" s="8"/>
      <c r="K124" s="8"/>
      <c r="AP124" s="3"/>
      <c r="AQ124" s="3"/>
      <c r="AR124" s="3"/>
    </row>
    <row r="125" spans="7:44" x14ac:dyDescent="0.25">
      <c r="G125" s="8"/>
      <c r="H125" s="8"/>
      <c r="K125" s="8"/>
      <c r="AP125" s="3"/>
      <c r="AQ125" s="3"/>
      <c r="AR125" s="3"/>
    </row>
    <row r="126" spans="7:44" x14ac:dyDescent="0.25">
      <c r="G126" s="8"/>
      <c r="H126" s="8"/>
      <c r="K126" s="8"/>
      <c r="AP126" s="3"/>
      <c r="AQ126" s="3"/>
      <c r="AR126" s="3"/>
    </row>
    <row r="127" spans="7:44" x14ac:dyDescent="0.25">
      <c r="G127" s="8"/>
      <c r="H127" s="8"/>
      <c r="K127" s="8"/>
      <c r="AP127" s="3"/>
      <c r="AQ127" s="3"/>
      <c r="AR127" s="3"/>
    </row>
    <row r="128" spans="7:44" x14ac:dyDescent="0.25">
      <c r="G128" s="8"/>
      <c r="H128" s="8"/>
      <c r="K128" s="8"/>
      <c r="AP128" s="3"/>
      <c r="AQ128" s="3"/>
      <c r="AR128" s="3"/>
    </row>
    <row r="129" spans="7:44" x14ac:dyDescent="0.25">
      <c r="G129" s="8"/>
      <c r="H129" s="8"/>
      <c r="K129" s="8"/>
      <c r="AP129" s="3"/>
      <c r="AQ129" s="3"/>
      <c r="AR129" s="3"/>
    </row>
    <row r="130" spans="7:44" x14ac:dyDescent="0.25">
      <c r="G130" s="8"/>
      <c r="H130" s="8"/>
      <c r="K130" s="8"/>
      <c r="AP130" s="3"/>
      <c r="AQ130" s="3"/>
      <c r="AR130" s="3"/>
    </row>
    <row r="131" spans="7:44" x14ac:dyDescent="0.25">
      <c r="G131" s="8"/>
      <c r="H131" s="8"/>
      <c r="K131" s="8"/>
      <c r="AP131" s="3"/>
      <c r="AQ131" s="3"/>
      <c r="AR131" s="3"/>
    </row>
    <row r="132" spans="7:44" x14ac:dyDescent="0.25">
      <c r="G132" s="8"/>
      <c r="H132" s="8"/>
      <c r="K132" s="8"/>
      <c r="AP132" s="3"/>
      <c r="AQ132" s="3"/>
      <c r="AR132" s="3"/>
    </row>
    <row r="133" spans="7:44" x14ac:dyDescent="0.25">
      <c r="G133" s="8"/>
      <c r="H133" s="8"/>
      <c r="K133" s="8"/>
      <c r="AP133" s="3"/>
      <c r="AQ133" s="3"/>
      <c r="AR133" s="3"/>
    </row>
    <row r="134" spans="7:44" x14ac:dyDescent="0.25">
      <c r="G134" s="8"/>
      <c r="H134" s="8"/>
      <c r="K134" s="8"/>
      <c r="AP134" s="3"/>
      <c r="AQ134" s="3"/>
      <c r="AR134" s="3"/>
    </row>
    <row r="135" spans="7:44" x14ac:dyDescent="0.25">
      <c r="G135" s="8"/>
      <c r="H135" s="8"/>
      <c r="K135" s="8"/>
      <c r="AP135" s="3"/>
      <c r="AQ135" s="3"/>
      <c r="AR135" s="3"/>
    </row>
    <row r="136" spans="7:44" x14ac:dyDescent="0.25">
      <c r="G136" s="8"/>
      <c r="H136" s="8"/>
      <c r="K136" s="8"/>
      <c r="AP136" s="3"/>
      <c r="AQ136" s="3"/>
      <c r="AR136" s="3"/>
    </row>
    <row r="137" spans="7:44" x14ac:dyDescent="0.25">
      <c r="G137" s="8"/>
      <c r="H137" s="8"/>
      <c r="K137" s="8"/>
      <c r="AP137" s="3"/>
      <c r="AQ137" s="3"/>
      <c r="AR137" s="3"/>
    </row>
    <row r="138" spans="7:44" x14ac:dyDescent="0.25">
      <c r="G138" s="8"/>
      <c r="H138" s="8"/>
      <c r="K138" s="8"/>
      <c r="AP138" s="3"/>
      <c r="AQ138" s="3"/>
      <c r="AR138" s="3"/>
    </row>
    <row r="139" spans="7:44" x14ac:dyDescent="0.25">
      <c r="G139" s="13"/>
      <c r="H139" s="8"/>
      <c r="K139" s="8"/>
      <c r="AP139" s="3"/>
      <c r="AQ139" s="3"/>
      <c r="AR139" s="3"/>
    </row>
    <row r="140" spans="7:44" x14ac:dyDescent="0.25">
      <c r="G140" s="13"/>
      <c r="H140" s="8"/>
      <c r="K140" s="8"/>
      <c r="AP140" s="3"/>
      <c r="AQ140" s="3"/>
      <c r="AR140" s="3"/>
    </row>
    <row r="141" spans="7:44" x14ac:dyDescent="0.25">
      <c r="G141" s="13"/>
      <c r="H141" s="8"/>
      <c r="K141" s="8"/>
      <c r="AP141" s="3"/>
      <c r="AQ141" s="3"/>
      <c r="AR141" s="3"/>
    </row>
    <row r="142" spans="7:44" x14ac:dyDescent="0.25">
      <c r="G142" s="13"/>
      <c r="H142" s="8"/>
      <c r="K142" s="8"/>
      <c r="AP142" s="3"/>
      <c r="AQ142" s="3"/>
      <c r="AR142" s="3"/>
    </row>
    <row r="143" spans="7:44" x14ac:dyDescent="0.25">
      <c r="G143" s="13"/>
      <c r="H143" s="8"/>
      <c r="K143" s="8"/>
      <c r="AP143" s="3"/>
      <c r="AQ143" s="3"/>
      <c r="AR143" s="3"/>
    </row>
    <row r="144" spans="7:44" x14ac:dyDescent="0.25">
      <c r="G144" s="13"/>
      <c r="H144" s="8"/>
      <c r="K144" s="8"/>
      <c r="AP144" s="3"/>
      <c r="AQ144" s="3"/>
      <c r="AR144" s="3"/>
    </row>
    <row r="145" spans="7:44" x14ac:dyDescent="0.25">
      <c r="G145" s="13"/>
      <c r="H145" s="8"/>
      <c r="K145" s="8"/>
      <c r="AP145" s="3"/>
      <c r="AQ145" s="3"/>
      <c r="AR145" s="3"/>
    </row>
    <row r="146" spans="7:44" x14ac:dyDescent="0.25">
      <c r="G146" s="13"/>
      <c r="H146" s="8"/>
      <c r="K146" s="8"/>
      <c r="AP146" s="3"/>
      <c r="AQ146" s="3"/>
      <c r="AR146" s="3"/>
    </row>
    <row r="147" spans="7:44" x14ac:dyDescent="0.25">
      <c r="G147" s="13"/>
      <c r="H147" s="8"/>
      <c r="K147" s="8"/>
      <c r="AP147" s="3"/>
      <c r="AQ147" s="3"/>
      <c r="AR147" s="3"/>
    </row>
    <row r="148" spans="7:44" x14ac:dyDescent="0.25">
      <c r="G148" s="13"/>
      <c r="H148" s="8"/>
      <c r="K148" s="8"/>
      <c r="AP148" s="3"/>
      <c r="AQ148" s="3"/>
      <c r="AR148" s="3"/>
    </row>
    <row r="149" spans="7:44" x14ac:dyDescent="0.25">
      <c r="G149" s="13"/>
      <c r="H149" s="8"/>
      <c r="K149" s="8"/>
      <c r="AP149" s="3"/>
      <c r="AQ149" s="3"/>
      <c r="AR149" s="3"/>
    </row>
    <row r="150" spans="7:44" x14ac:dyDescent="0.25">
      <c r="G150" s="13"/>
      <c r="H150" s="8"/>
      <c r="K150" s="8"/>
      <c r="AP150" s="3"/>
      <c r="AQ150" s="3"/>
      <c r="AR150" s="3"/>
    </row>
    <row r="151" spans="7:44" x14ac:dyDescent="0.25">
      <c r="G151" s="13"/>
      <c r="H151" s="8"/>
      <c r="K151" s="8"/>
      <c r="AP151" s="3"/>
      <c r="AQ151" s="3"/>
      <c r="AR151" s="3"/>
    </row>
    <row r="152" spans="7:44" x14ac:dyDescent="0.25">
      <c r="G152" s="13"/>
      <c r="H152" s="8"/>
      <c r="K152" s="8"/>
      <c r="AP152" s="3"/>
      <c r="AQ152" s="3"/>
      <c r="AR152" s="3"/>
    </row>
    <row r="153" spans="7:44" x14ac:dyDescent="0.25">
      <c r="G153" s="13"/>
      <c r="H153" s="8"/>
      <c r="K153" s="8"/>
      <c r="AP153" s="3"/>
      <c r="AQ153" s="3"/>
      <c r="AR153" s="3"/>
    </row>
    <row r="154" spans="7:44" x14ac:dyDescent="0.25">
      <c r="G154" s="13"/>
      <c r="H154" s="8"/>
      <c r="K154" s="8"/>
      <c r="AP154" s="3"/>
      <c r="AQ154" s="3"/>
      <c r="AR154" s="3"/>
    </row>
    <row r="155" spans="7:44" x14ac:dyDescent="0.25">
      <c r="G155" s="13"/>
      <c r="H155" s="8"/>
      <c r="K155" s="8"/>
      <c r="AP155" s="3"/>
      <c r="AQ155" s="3"/>
      <c r="AR155" s="3"/>
    </row>
    <row r="156" spans="7:44" x14ac:dyDescent="0.25">
      <c r="G156" s="13"/>
      <c r="H156" s="8"/>
      <c r="K156" s="8"/>
      <c r="AP156" s="3"/>
      <c r="AQ156" s="3"/>
      <c r="AR156" s="3"/>
    </row>
    <row r="157" spans="7:44" x14ac:dyDescent="0.25">
      <c r="G157" s="13"/>
      <c r="H157" s="8"/>
      <c r="K157" s="8"/>
      <c r="AP157" s="3"/>
      <c r="AQ157" s="3"/>
      <c r="AR157" s="3"/>
    </row>
    <row r="158" spans="7:44" x14ac:dyDescent="0.25">
      <c r="G158" s="13"/>
      <c r="H158" s="8"/>
      <c r="K158" s="8"/>
      <c r="AP158" s="3"/>
      <c r="AQ158" s="3"/>
      <c r="AR158" s="3"/>
    </row>
    <row r="159" spans="7:44" x14ac:dyDescent="0.25">
      <c r="G159" s="13"/>
      <c r="H159" s="8"/>
      <c r="K159" s="8"/>
      <c r="AP159" s="3"/>
      <c r="AQ159" s="3"/>
      <c r="AR159" s="3"/>
    </row>
    <row r="160" spans="7:44" x14ac:dyDescent="0.25">
      <c r="G160" s="13"/>
      <c r="H160" s="8"/>
      <c r="K160" s="8"/>
      <c r="AP160" s="3"/>
      <c r="AQ160" s="3"/>
      <c r="AR160" s="3"/>
    </row>
    <row r="161" spans="7:44" x14ac:dyDescent="0.25">
      <c r="G161" s="13"/>
      <c r="H161" s="8"/>
      <c r="K161" s="8"/>
      <c r="AP161" s="3"/>
      <c r="AQ161" s="3"/>
      <c r="AR161" s="3"/>
    </row>
    <row r="162" spans="7:44" x14ac:dyDescent="0.25">
      <c r="G162" s="13"/>
      <c r="H162" s="8"/>
      <c r="K162" s="8"/>
      <c r="AP162" s="3"/>
      <c r="AQ162" s="3"/>
      <c r="AR162" s="3"/>
    </row>
    <row r="163" spans="7:44" x14ac:dyDescent="0.25">
      <c r="G163" s="13"/>
      <c r="H163" s="8"/>
      <c r="K163" s="8"/>
      <c r="AP163" s="3"/>
      <c r="AQ163" s="3"/>
      <c r="AR163" s="3"/>
    </row>
    <row r="164" spans="7:44" x14ac:dyDescent="0.25">
      <c r="G164" s="13"/>
      <c r="H164" s="8"/>
      <c r="K164" s="8"/>
      <c r="AP164" s="3"/>
      <c r="AQ164" s="3"/>
      <c r="AR164" s="3"/>
    </row>
    <row r="165" spans="7:44" x14ac:dyDescent="0.25">
      <c r="G165" s="13"/>
      <c r="H165" s="8"/>
      <c r="K165" s="8"/>
      <c r="AP165" s="3"/>
      <c r="AQ165" s="3"/>
      <c r="AR165" s="3"/>
    </row>
    <row r="166" spans="7:44" x14ac:dyDescent="0.25">
      <c r="G166" s="13"/>
      <c r="H166" s="8"/>
      <c r="K166" s="8"/>
      <c r="AP166" s="3"/>
      <c r="AQ166" s="3"/>
      <c r="AR166" s="3"/>
    </row>
    <row r="167" spans="7:44" x14ac:dyDescent="0.25">
      <c r="G167" s="13"/>
      <c r="H167" s="8"/>
      <c r="K167" s="8"/>
      <c r="AP167" s="3"/>
      <c r="AQ167" s="3"/>
      <c r="AR167" s="3"/>
    </row>
    <row r="168" spans="7:44" x14ac:dyDescent="0.25">
      <c r="G168" s="13"/>
      <c r="H168" s="8"/>
      <c r="K168" s="8"/>
      <c r="AP168" s="3"/>
      <c r="AQ168" s="3"/>
      <c r="AR168" s="3"/>
    </row>
    <row r="169" spans="7:44" x14ac:dyDescent="0.25">
      <c r="G169" s="13"/>
      <c r="H169" s="8"/>
      <c r="K169" s="8"/>
      <c r="AP169" s="3"/>
      <c r="AQ169" s="3"/>
      <c r="AR169" s="3"/>
    </row>
    <row r="170" spans="7:44" x14ac:dyDescent="0.25">
      <c r="G170" s="13"/>
      <c r="H170" s="8"/>
      <c r="K170" s="8"/>
      <c r="AP170" s="3"/>
      <c r="AQ170" s="3"/>
      <c r="AR170" s="3"/>
    </row>
    <row r="171" spans="7:44" x14ac:dyDescent="0.25">
      <c r="G171" s="13"/>
      <c r="H171" s="8"/>
      <c r="K171" s="8"/>
      <c r="AP171" s="3"/>
      <c r="AQ171" s="3"/>
      <c r="AR171" s="3"/>
    </row>
    <row r="172" spans="7:44" x14ac:dyDescent="0.25">
      <c r="G172" s="13"/>
      <c r="H172" s="8"/>
      <c r="K172" s="8"/>
      <c r="AP172" s="3"/>
      <c r="AQ172" s="3"/>
      <c r="AR172" s="3"/>
    </row>
    <row r="173" spans="7:44" x14ac:dyDescent="0.25">
      <c r="G173" s="13"/>
      <c r="H173" s="8"/>
      <c r="K173" s="8"/>
      <c r="AP173" s="3"/>
      <c r="AQ173" s="3"/>
      <c r="AR173" s="3"/>
    </row>
    <row r="174" spans="7:44" x14ac:dyDescent="0.25">
      <c r="G174" s="13"/>
      <c r="H174" s="8"/>
      <c r="K174" s="8"/>
      <c r="AP174" s="3"/>
      <c r="AQ174" s="3"/>
      <c r="AR174" s="3"/>
    </row>
    <row r="175" spans="7:44" x14ac:dyDescent="0.25">
      <c r="G175" s="13"/>
      <c r="H175" s="8"/>
      <c r="K175" s="8"/>
      <c r="AP175" s="3"/>
      <c r="AQ175" s="3"/>
      <c r="AR175" s="3"/>
    </row>
    <row r="176" spans="7:44" x14ac:dyDescent="0.25">
      <c r="G176" s="13"/>
      <c r="H176" s="8"/>
      <c r="K176" s="8"/>
      <c r="AP176" s="3"/>
      <c r="AQ176" s="3"/>
      <c r="AR176" s="3"/>
    </row>
    <row r="177" spans="7:44" x14ac:dyDescent="0.25">
      <c r="G177" s="13"/>
      <c r="H177" s="8"/>
      <c r="K177" s="8"/>
      <c r="AP177" s="3"/>
      <c r="AQ177" s="3"/>
      <c r="AR177" s="3"/>
    </row>
    <row r="178" spans="7:44" x14ac:dyDescent="0.25">
      <c r="G178" s="13"/>
      <c r="H178" s="8"/>
      <c r="K178" s="8"/>
      <c r="AP178" s="3"/>
      <c r="AQ178" s="3"/>
      <c r="AR178" s="3"/>
    </row>
    <row r="179" spans="7:44" x14ac:dyDescent="0.25">
      <c r="G179" s="13"/>
      <c r="H179" s="8"/>
      <c r="K179" s="8"/>
      <c r="AP179" s="3"/>
      <c r="AQ179" s="3"/>
      <c r="AR179" s="3"/>
    </row>
    <row r="180" spans="7:44" x14ac:dyDescent="0.25">
      <c r="G180" s="13"/>
      <c r="H180" s="8"/>
      <c r="K180" s="8"/>
      <c r="AP180" s="3"/>
      <c r="AQ180" s="3"/>
      <c r="AR180" s="3"/>
    </row>
    <row r="181" spans="7:44" x14ac:dyDescent="0.25">
      <c r="G181" s="13"/>
      <c r="H181" s="8"/>
      <c r="K181" s="8"/>
      <c r="AP181" s="3"/>
      <c r="AQ181" s="3"/>
      <c r="AR181" s="3"/>
    </row>
    <row r="182" spans="7:44" x14ac:dyDescent="0.25">
      <c r="G182" s="13"/>
      <c r="H182" s="8"/>
      <c r="K182" s="8"/>
      <c r="AP182" s="3"/>
      <c r="AQ182" s="3"/>
      <c r="AR182" s="3"/>
    </row>
    <row r="183" spans="7:44" x14ac:dyDescent="0.25">
      <c r="G183" s="13"/>
      <c r="H183" s="8"/>
      <c r="K183" s="8"/>
      <c r="AP183" s="3"/>
      <c r="AQ183" s="3"/>
      <c r="AR183" s="3"/>
    </row>
    <row r="184" spans="7:44" x14ac:dyDescent="0.25">
      <c r="G184" s="13"/>
      <c r="H184" s="8"/>
      <c r="K184" s="8"/>
      <c r="AP184" s="3"/>
      <c r="AQ184" s="3"/>
      <c r="AR184" s="3"/>
    </row>
    <row r="185" spans="7:44" x14ac:dyDescent="0.25">
      <c r="G185" s="13"/>
      <c r="H185" s="8"/>
      <c r="K185" s="8"/>
      <c r="AP185" s="3"/>
      <c r="AQ185" s="3"/>
      <c r="AR185" s="3"/>
    </row>
    <row r="186" spans="7:44" x14ac:dyDescent="0.25">
      <c r="G186" s="13"/>
      <c r="H186" s="8"/>
      <c r="K186" s="8"/>
      <c r="AP186" s="3"/>
      <c r="AQ186" s="3"/>
      <c r="AR186" s="3"/>
    </row>
    <row r="187" spans="7:44" x14ac:dyDescent="0.25">
      <c r="G187" s="13"/>
      <c r="H187" s="8"/>
      <c r="K187" s="8"/>
      <c r="AP187" s="3"/>
      <c r="AQ187" s="3"/>
      <c r="AR187" s="3"/>
    </row>
    <row r="188" spans="7:44" x14ac:dyDescent="0.25">
      <c r="G188" s="13"/>
      <c r="H188" s="8"/>
      <c r="K188" s="8"/>
      <c r="AP188" s="3"/>
      <c r="AQ188" s="3"/>
      <c r="AR188" s="3"/>
    </row>
    <row r="189" spans="7:44" x14ac:dyDescent="0.25">
      <c r="G189" s="13"/>
      <c r="H189" s="8"/>
      <c r="K189" s="8"/>
      <c r="AP189" s="3"/>
      <c r="AQ189" s="3"/>
      <c r="AR189" s="3"/>
    </row>
    <row r="190" spans="7:44" x14ac:dyDescent="0.25">
      <c r="G190" s="13"/>
      <c r="H190" s="8"/>
      <c r="K190" s="8"/>
      <c r="AP190" s="3"/>
      <c r="AQ190" s="3"/>
      <c r="AR190" s="3"/>
    </row>
    <row r="191" spans="7:44" x14ac:dyDescent="0.25">
      <c r="G191" s="13"/>
      <c r="H191" s="8"/>
      <c r="K191" s="8"/>
      <c r="AP191" s="3"/>
      <c r="AQ191" s="3"/>
      <c r="AR191" s="3"/>
    </row>
    <row r="192" spans="7:44" x14ac:dyDescent="0.25">
      <c r="G192" s="13"/>
      <c r="H192" s="8"/>
      <c r="K192" s="8"/>
      <c r="AP192" s="3"/>
      <c r="AQ192" s="3"/>
      <c r="AR192" s="3"/>
    </row>
    <row r="193" spans="7:44" x14ac:dyDescent="0.25">
      <c r="G193" s="13"/>
      <c r="H193" s="8"/>
      <c r="K193" s="8"/>
      <c r="AP193" s="3"/>
      <c r="AQ193" s="3"/>
      <c r="AR193" s="3"/>
    </row>
    <row r="194" spans="7:44" x14ac:dyDescent="0.25">
      <c r="G194" s="13"/>
      <c r="H194" s="8"/>
      <c r="K194" s="8"/>
      <c r="AP194" s="3"/>
      <c r="AQ194" s="3"/>
      <c r="AR194" s="3"/>
    </row>
    <row r="195" spans="7:44" x14ac:dyDescent="0.25">
      <c r="G195" s="13"/>
      <c r="H195" s="8"/>
      <c r="K195" s="8"/>
      <c r="AP195" s="3"/>
      <c r="AQ195" s="3"/>
      <c r="AR195" s="3"/>
    </row>
    <row r="196" spans="7:44" x14ac:dyDescent="0.25">
      <c r="G196" s="13"/>
      <c r="H196" s="8"/>
      <c r="K196" s="8"/>
      <c r="AP196" s="3"/>
      <c r="AQ196" s="3"/>
      <c r="AR196" s="3"/>
    </row>
    <row r="197" spans="7:44" x14ac:dyDescent="0.25">
      <c r="G197" s="13"/>
      <c r="H197" s="8"/>
      <c r="K197" s="8"/>
      <c r="AP197" s="3"/>
      <c r="AQ197" s="3"/>
      <c r="AR197" s="3"/>
    </row>
    <row r="198" spans="7:44" x14ac:dyDescent="0.25">
      <c r="G198" s="13"/>
      <c r="H198" s="8"/>
      <c r="K198" s="8"/>
      <c r="AP198" s="3"/>
      <c r="AQ198" s="3"/>
      <c r="AR198" s="3"/>
    </row>
    <row r="199" spans="7:44" x14ac:dyDescent="0.25">
      <c r="G199" s="13"/>
      <c r="H199" s="8"/>
      <c r="K199" s="8"/>
      <c r="AP199" s="3"/>
      <c r="AQ199" s="3"/>
      <c r="AR199" s="3"/>
    </row>
    <row r="200" spans="7:44" x14ac:dyDescent="0.25">
      <c r="G200" s="13"/>
      <c r="H200" s="8"/>
      <c r="K200" s="8"/>
      <c r="AP200" s="3"/>
      <c r="AQ200" s="3"/>
      <c r="AR200" s="3"/>
    </row>
    <row r="201" spans="7:44" x14ac:dyDescent="0.25">
      <c r="G201" s="13"/>
      <c r="H201" s="8"/>
      <c r="K201" s="8"/>
      <c r="AP201" s="3"/>
      <c r="AQ201" s="3"/>
      <c r="AR201" s="3"/>
    </row>
    <row r="202" spans="7:44" x14ac:dyDescent="0.25">
      <c r="G202" s="13"/>
      <c r="H202" s="8"/>
      <c r="K202" s="8"/>
      <c r="AP202" s="3"/>
      <c r="AQ202" s="3"/>
      <c r="AR202" s="3"/>
    </row>
    <row r="203" spans="7:44" x14ac:dyDescent="0.25">
      <c r="G203" s="13"/>
      <c r="H203" s="8"/>
      <c r="K203" s="8"/>
      <c r="AP203" s="3"/>
      <c r="AQ203" s="3"/>
      <c r="AR203" s="3"/>
    </row>
    <row r="204" spans="7:44" x14ac:dyDescent="0.25">
      <c r="G204" s="13"/>
      <c r="H204" s="8"/>
      <c r="K204" s="8"/>
      <c r="AP204" s="3"/>
      <c r="AQ204" s="3"/>
      <c r="AR204" s="3"/>
    </row>
    <row r="205" spans="7:44" x14ac:dyDescent="0.25">
      <c r="G205" s="13"/>
      <c r="H205" s="8"/>
      <c r="K205" s="8"/>
      <c r="AP205" s="3"/>
      <c r="AQ205" s="3"/>
      <c r="AR205" s="3"/>
    </row>
    <row r="206" spans="7:44" x14ac:dyDescent="0.25">
      <c r="G206" s="13"/>
      <c r="H206" s="8"/>
      <c r="K206" s="8"/>
      <c r="AP206" s="3"/>
      <c r="AQ206" s="3"/>
      <c r="AR206" s="3"/>
    </row>
    <row r="207" spans="7:44" x14ac:dyDescent="0.25">
      <c r="G207" s="13"/>
      <c r="H207" s="8"/>
      <c r="K207" s="8"/>
      <c r="AP207" s="3"/>
      <c r="AQ207" s="3"/>
      <c r="AR207" s="3"/>
    </row>
    <row r="208" spans="7:44" x14ac:dyDescent="0.25">
      <c r="G208" s="13"/>
      <c r="H208" s="8"/>
      <c r="K208" s="8"/>
      <c r="AP208" s="3"/>
      <c r="AQ208" s="3"/>
      <c r="AR208" s="3"/>
    </row>
    <row r="209" spans="7:44" x14ac:dyDescent="0.25">
      <c r="G209" s="13"/>
      <c r="H209" s="8"/>
      <c r="K209" s="8"/>
      <c r="AP209" s="3"/>
      <c r="AQ209" s="3"/>
      <c r="AR209" s="3"/>
    </row>
    <row r="210" spans="7:44" x14ac:dyDescent="0.25">
      <c r="G210" s="13"/>
      <c r="H210" s="8"/>
      <c r="K210" s="8"/>
      <c r="AP210" s="3"/>
      <c r="AQ210" s="3"/>
      <c r="AR210" s="3"/>
    </row>
    <row r="211" spans="7:44" x14ac:dyDescent="0.25">
      <c r="G211" s="13"/>
      <c r="H211" s="8"/>
      <c r="K211" s="8"/>
      <c r="AP211" s="3"/>
      <c r="AQ211" s="3"/>
      <c r="AR211" s="3"/>
    </row>
    <row r="212" spans="7:44" x14ac:dyDescent="0.25">
      <c r="G212" s="13"/>
      <c r="H212" s="8"/>
      <c r="K212" s="8"/>
      <c r="AP212" s="3"/>
      <c r="AQ212" s="3"/>
      <c r="AR212" s="3"/>
    </row>
    <row r="213" spans="7:44" x14ac:dyDescent="0.25">
      <c r="G213" s="13"/>
      <c r="H213" s="8"/>
      <c r="K213" s="8"/>
      <c r="AP213" s="3"/>
      <c r="AQ213" s="3"/>
      <c r="AR213" s="3"/>
    </row>
    <row r="214" spans="7:44" x14ac:dyDescent="0.25">
      <c r="G214" s="13"/>
      <c r="H214" s="8"/>
      <c r="K214" s="8"/>
      <c r="AP214" s="3"/>
      <c r="AQ214" s="3"/>
      <c r="AR214" s="3"/>
    </row>
    <row r="215" spans="7:44" x14ac:dyDescent="0.25">
      <c r="G215" s="13"/>
      <c r="H215" s="8"/>
      <c r="K215" s="8"/>
      <c r="AP215" s="3"/>
      <c r="AQ215" s="3"/>
      <c r="AR215" s="3"/>
    </row>
    <row r="216" spans="7:44" x14ac:dyDescent="0.25">
      <c r="G216" s="13"/>
      <c r="H216" s="8"/>
      <c r="K216" s="8"/>
      <c r="AP216" s="3"/>
      <c r="AQ216" s="3"/>
      <c r="AR216" s="3"/>
    </row>
    <row r="217" spans="7:44" x14ac:dyDescent="0.25">
      <c r="G217" s="13"/>
      <c r="H217" s="8"/>
      <c r="K217" s="8"/>
      <c r="AP217" s="3"/>
      <c r="AQ217" s="3"/>
      <c r="AR217" s="3"/>
    </row>
    <row r="218" spans="7:44" x14ac:dyDescent="0.25">
      <c r="G218" s="13"/>
      <c r="H218" s="8"/>
      <c r="K218" s="8"/>
      <c r="AP218" s="3"/>
      <c r="AQ218" s="3"/>
      <c r="AR218" s="3"/>
    </row>
    <row r="219" spans="7:44" x14ac:dyDescent="0.25">
      <c r="G219" s="13"/>
      <c r="H219" s="8"/>
      <c r="K219" s="8"/>
      <c r="AP219" s="3"/>
      <c r="AQ219" s="3"/>
      <c r="AR219" s="3"/>
    </row>
    <row r="220" spans="7:44" x14ac:dyDescent="0.25">
      <c r="G220" s="13"/>
      <c r="H220" s="8"/>
      <c r="K220" s="8"/>
      <c r="AP220" s="3"/>
      <c r="AQ220" s="3"/>
      <c r="AR220" s="3"/>
    </row>
    <row r="221" spans="7:44" x14ac:dyDescent="0.25">
      <c r="G221" s="13"/>
      <c r="H221" s="8"/>
      <c r="K221" s="8"/>
      <c r="AP221" s="3"/>
      <c r="AQ221" s="3"/>
      <c r="AR221" s="3"/>
    </row>
    <row r="222" spans="7:44" x14ac:dyDescent="0.25">
      <c r="G222" s="13"/>
      <c r="H222" s="8"/>
      <c r="K222" s="8"/>
      <c r="AP222" s="3"/>
      <c r="AQ222" s="3"/>
      <c r="AR222" s="3"/>
    </row>
    <row r="223" spans="7:44" x14ac:dyDescent="0.25">
      <c r="G223" s="13"/>
      <c r="H223" s="8"/>
      <c r="K223" s="8"/>
      <c r="AP223" s="3"/>
      <c r="AQ223" s="3"/>
      <c r="AR223" s="3"/>
    </row>
    <row r="224" spans="7:44" x14ac:dyDescent="0.25">
      <c r="G224" s="13"/>
      <c r="H224" s="8"/>
      <c r="K224" s="8"/>
      <c r="AP224" s="3"/>
      <c r="AQ224" s="3"/>
      <c r="AR224" s="3"/>
    </row>
    <row r="225" spans="7:44" x14ac:dyDescent="0.25">
      <c r="G225" s="13"/>
      <c r="H225" s="8"/>
      <c r="K225" s="8"/>
      <c r="AP225" s="3"/>
      <c r="AQ225" s="3"/>
      <c r="AR225" s="3"/>
    </row>
    <row r="226" spans="7:44" x14ac:dyDescent="0.25">
      <c r="G226" s="13"/>
      <c r="H226" s="8"/>
      <c r="K226" s="8"/>
      <c r="AP226" s="3"/>
      <c r="AQ226" s="3"/>
      <c r="AR226" s="3"/>
    </row>
    <row r="227" spans="7:44" x14ac:dyDescent="0.25">
      <c r="G227" s="13"/>
      <c r="H227" s="8"/>
      <c r="K227" s="8"/>
      <c r="AP227" s="3"/>
      <c r="AQ227" s="3"/>
      <c r="AR227" s="3"/>
    </row>
    <row r="228" spans="7:44" x14ac:dyDescent="0.25">
      <c r="G228" s="13"/>
      <c r="H228" s="8"/>
      <c r="K228" s="8"/>
      <c r="AP228" s="3"/>
      <c r="AQ228" s="3"/>
      <c r="AR228" s="3"/>
    </row>
    <row r="229" spans="7:44" x14ac:dyDescent="0.25">
      <c r="G229" s="13"/>
      <c r="H229" s="8"/>
      <c r="K229" s="8"/>
      <c r="AP229" s="3"/>
      <c r="AQ229" s="3"/>
      <c r="AR229" s="3"/>
    </row>
    <row r="230" spans="7:44" x14ac:dyDescent="0.25">
      <c r="G230" s="13"/>
      <c r="H230" s="8"/>
      <c r="K230" s="8"/>
      <c r="AP230" s="3"/>
      <c r="AQ230" s="3"/>
      <c r="AR230" s="3"/>
    </row>
    <row r="231" spans="7:44" x14ac:dyDescent="0.25">
      <c r="G231" s="13"/>
      <c r="H231" s="8"/>
      <c r="K231" s="8"/>
      <c r="AP231" s="3"/>
      <c r="AQ231" s="3"/>
      <c r="AR231" s="3"/>
    </row>
    <row r="232" spans="7:44" x14ac:dyDescent="0.25">
      <c r="G232" s="13"/>
      <c r="H232" s="8"/>
      <c r="K232" s="8"/>
      <c r="AP232" s="3"/>
      <c r="AQ232" s="3"/>
      <c r="AR232" s="3"/>
    </row>
    <row r="233" spans="7:44" x14ac:dyDescent="0.25">
      <c r="G233" s="13"/>
      <c r="H233" s="8"/>
      <c r="K233" s="8"/>
      <c r="AP233" s="3"/>
      <c r="AQ233" s="3"/>
      <c r="AR233" s="3"/>
    </row>
    <row r="234" spans="7:44" x14ac:dyDescent="0.25">
      <c r="G234" s="13"/>
      <c r="H234" s="8"/>
      <c r="K234" s="8"/>
      <c r="AP234" s="3"/>
      <c r="AQ234" s="3"/>
      <c r="AR234" s="3"/>
    </row>
    <row r="235" spans="7:44" x14ac:dyDescent="0.25">
      <c r="G235" s="13"/>
      <c r="H235" s="8"/>
      <c r="K235" s="8"/>
      <c r="AP235" s="3"/>
      <c r="AQ235" s="3"/>
      <c r="AR235" s="3"/>
    </row>
    <row r="236" spans="7:44" x14ac:dyDescent="0.25">
      <c r="G236" s="13"/>
      <c r="H236" s="8"/>
      <c r="K236" s="8"/>
      <c r="AP236" s="3"/>
      <c r="AQ236" s="3"/>
      <c r="AR236" s="3"/>
    </row>
    <row r="237" spans="7:44" x14ac:dyDescent="0.25">
      <c r="G237" s="13"/>
      <c r="H237" s="8"/>
      <c r="K237" s="8"/>
      <c r="AP237" s="3"/>
      <c r="AQ237" s="3"/>
      <c r="AR237" s="3"/>
    </row>
    <row r="238" spans="7:44" x14ac:dyDescent="0.25">
      <c r="G238" s="13"/>
      <c r="H238" s="8"/>
      <c r="K238" s="8"/>
      <c r="AP238" s="3"/>
      <c r="AQ238" s="3"/>
      <c r="AR238" s="3"/>
    </row>
    <row r="239" spans="7:44" x14ac:dyDescent="0.25">
      <c r="G239" s="13"/>
      <c r="H239" s="8"/>
      <c r="K239" s="8"/>
      <c r="AP239" s="3"/>
      <c r="AQ239" s="3"/>
      <c r="AR239" s="3"/>
    </row>
    <row r="240" spans="7:44" x14ac:dyDescent="0.25">
      <c r="G240" s="13"/>
      <c r="H240" s="8"/>
      <c r="K240" s="8"/>
      <c r="AP240" s="3"/>
      <c r="AQ240" s="3"/>
      <c r="AR240" s="3"/>
    </row>
    <row r="241" spans="7:44" x14ac:dyDescent="0.25">
      <c r="G241" s="13"/>
      <c r="H241" s="8"/>
      <c r="K241" s="8"/>
      <c r="AP241" s="3"/>
      <c r="AQ241" s="3"/>
      <c r="AR241" s="3"/>
    </row>
    <row r="242" spans="7:44" x14ac:dyDescent="0.25">
      <c r="G242" s="13"/>
      <c r="H242" s="8"/>
      <c r="K242" s="8"/>
      <c r="AP242" s="3"/>
      <c r="AQ242" s="3"/>
      <c r="AR242" s="3"/>
    </row>
    <row r="243" spans="7:44" x14ac:dyDescent="0.25">
      <c r="G243" s="13"/>
      <c r="H243" s="8"/>
      <c r="K243" s="8"/>
      <c r="AP243" s="3"/>
      <c r="AQ243" s="3"/>
      <c r="AR243" s="3"/>
    </row>
    <row r="244" spans="7:44" x14ac:dyDescent="0.25">
      <c r="G244" s="13"/>
      <c r="H244" s="8"/>
      <c r="K244" s="8"/>
      <c r="AP244" s="3"/>
      <c r="AQ244" s="3"/>
      <c r="AR244" s="3"/>
    </row>
    <row r="245" spans="7:44" x14ac:dyDescent="0.25">
      <c r="G245" s="13"/>
      <c r="H245" s="8"/>
      <c r="K245" s="8"/>
      <c r="AP245" s="3"/>
      <c r="AQ245" s="3"/>
      <c r="AR245" s="3"/>
    </row>
    <row r="246" spans="7:44" x14ac:dyDescent="0.25">
      <c r="G246" s="13"/>
      <c r="H246" s="8"/>
      <c r="K246" s="8"/>
      <c r="AP246" s="3"/>
      <c r="AQ246" s="3"/>
      <c r="AR246" s="3"/>
    </row>
    <row r="247" spans="7:44" x14ac:dyDescent="0.25">
      <c r="G247" s="13"/>
      <c r="H247" s="8"/>
      <c r="K247" s="8"/>
      <c r="AP247" s="3"/>
      <c r="AQ247" s="3"/>
      <c r="AR247" s="3"/>
    </row>
    <row r="248" spans="7:44" x14ac:dyDescent="0.25">
      <c r="G248" s="13"/>
      <c r="H248" s="8"/>
      <c r="K248" s="8"/>
      <c r="AP248" s="3"/>
      <c r="AQ248" s="3"/>
      <c r="AR248" s="3"/>
    </row>
    <row r="249" spans="7:44" x14ac:dyDescent="0.25">
      <c r="G249" s="13"/>
      <c r="H249" s="8"/>
      <c r="K249" s="8"/>
      <c r="AP249" s="3"/>
      <c r="AQ249" s="3"/>
      <c r="AR249" s="3"/>
    </row>
    <row r="250" spans="7:44" x14ac:dyDescent="0.25">
      <c r="G250" s="13"/>
      <c r="H250" s="8"/>
      <c r="K250" s="8"/>
      <c r="AP250" s="3"/>
      <c r="AQ250" s="3"/>
      <c r="AR250" s="3"/>
    </row>
    <row r="251" spans="7:44" x14ac:dyDescent="0.25">
      <c r="G251" s="13"/>
      <c r="H251" s="8"/>
      <c r="K251" s="8"/>
      <c r="AP251" s="3"/>
      <c r="AQ251" s="3"/>
      <c r="AR251" s="3"/>
    </row>
    <row r="252" spans="7:44" x14ac:dyDescent="0.25">
      <c r="G252" s="13"/>
      <c r="H252" s="8"/>
      <c r="K252" s="8"/>
      <c r="AP252" s="3"/>
      <c r="AQ252" s="3"/>
      <c r="AR252" s="3"/>
    </row>
    <row r="253" spans="7:44" x14ac:dyDescent="0.25">
      <c r="G253" s="13"/>
      <c r="H253" s="8"/>
      <c r="K253" s="8"/>
      <c r="AP253" s="3"/>
      <c r="AQ253" s="3"/>
      <c r="AR253" s="3"/>
    </row>
    <row r="254" spans="7:44" x14ac:dyDescent="0.25">
      <c r="G254" s="13"/>
      <c r="H254" s="8"/>
      <c r="K254" s="8"/>
      <c r="AP254" s="3"/>
      <c r="AQ254" s="3"/>
      <c r="AR254" s="3"/>
    </row>
    <row r="255" spans="7:44" x14ac:dyDescent="0.25">
      <c r="G255" s="13"/>
      <c r="H255" s="8"/>
      <c r="K255" s="8"/>
      <c r="AP255" s="3"/>
      <c r="AQ255" s="3"/>
      <c r="AR255" s="3"/>
    </row>
    <row r="256" spans="7:44" x14ac:dyDescent="0.25">
      <c r="G256" s="13"/>
      <c r="H256" s="8"/>
      <c r="K256" s="8"/>
      <c r="AP256" s="3"/>
      <c r="AQ256" s="3"/>
      <c r="AR256" s="3"/>
    </row>
    <row r="257" spans="7:44" x14ac:dyDescent="0.25">
      <c r="G257" s="13"/>
      <c r="H257" s="8"/>
      <c r="K257" s="8"/>
      <c r="AP257" s="3"/>
      <c r="AQ257" s="3"/>
      <c r="AR257" s="3"/>
    </row>
    <row r="258" spans="7:44" x14ac:dyDescent="0.25">
      <c r="G258" s="13"/>
      <c r="H258" s="8"/>
      <c r="K258" s="8"/>
      <c r="AP258" s="3"/>
      <c r="AQ258" s="3"/>
      <c r="AR258" s="3"/>
    </row>
    <row r="259" spans="7:44" x14ac:dyDescent="0.25">
      <c r="G259" s="13"/>
      <c r="H259" s="8"/>
      <c r="K259" s="8"/>
      <c r="AP259" s="3"/>
      <c r="AQ259" s="3"/>
      <c r="AR259" s="3"/>
    </row>
    <row r="260" spans="7:44" x14ac:dyDescent="0.25">
      <c r="G260" s="13"/>
      <c r="H260" s="8"/>
      <c r="K260" s="8"/>
      <c r="AP260" s="3"/>
      <c r="AQ260" s="3"/>
      <c r="AR260" s="3"/>
    </row>
    <row r="261" spans="7:44" x14ac:dyDescent="0.25">
      <c r="G261" s="13"/>
      <c r="H261" s="8"/>
      <c r="K261" s="8"/>
      <c r="AP261" s="3"/>
      <c r="AQ261" s="3"/>
      <c r="AR261" s="3"/>
    </row>
    <row r="262" spans="7:44" x14ac:dyDescent="0.25">
      <c r="G262" s="13"/>
      <c r="H262" s="8"/>
      <c r="K262" s="8"/>
      <c r="AP262" s="3"/>
      <c r="AQ262" s="3"/>
      <c r="AR262" s="3"/>
    </row>
    <row r="263" spans="7:44" x14ac:dyDescent="0.25">
      <c r="G263" s="13"/>
      <c r="H263" s="8"/>
      <c r="K263" s="8"/>
      <c r="AP263" s="3"/>
      <c r="AQ263" s="3"/>
      <c r="AR263" s="3"/>
    </row>
    <row r="264" spans="7:44" x14ac:dyDescent="0.25">
      <c r="G264" s="13"/>
      <c r="H264" s="8"/>
      <c r="K264" s="8"/>
      <c r="AP264" s="3"/>
      <c r="AQ264" s="3"/>
      <c r="AR264" s="3"/>
    </row>
    <row r="265" spans="7:44" x14ac:dyDescent="0.25">
      <c r="G265" s="13"/>
      <c r="H265" s="8"/>
      <c r="K265" s="8"/>
      <c r="AP265" s="3"/>
      <c r="AQ265" s="3"/>
      <c r="AR265" s="3"/>
    </row>
    <row r="266" spans="7:44" x14ac:dyDescent="0.25">
      <c r="G266" s="13"/>
      <c r="H266" s="8"/>
      <c r="K266" s="8"/>
      <c r="AP266" s="3"/>
      <c r="AQ266" s="3"/>
      <c r="AR266" s="3"/>
    </row>
    <row r="267" spans="7:44" x14ac:dyDescent="0.25">
      <c r="G267" s="13"/>
      <c r="H267" s="8"/>
      <c r="K267" s="8"/>
      <c r="AP267" s="3"/>
      <c r="AQ267" s="3"/>
      <c r="AR267" s="3"/>
    </row>
    <row r="268" spans="7:44" x14ac:dyDescent="0.25">
      <c r="G268" s="13"/>
      <c r="H268" s="8"/>
      <c r="K268" s="8"/>
      <c r="AP268" s="3"/>
      <c r="AQ268" s="3"/>
      <c r="AR268" s="3"/>
    </row>
    <row r="269" spans="7:44" x14ac:dyDescent="0.25">
      <c r="G269" s="13"/>
      <c r="H269" s="8"/>
      <c r="K269" s="8"/>
      <c r="AP269" s="3"/>
      <c r="AQ269" s="3"/>
      <c r="AR269" s="3"/>
    </row>
    <row r="270" spans="7:44" x14ac:dyDescent="0.25">
      <c r="G270" s="13"/>
      <c r="H270" s="8"/>
      <c r="K270" s="8"/>
      <c r="AP270" s="3"/>
      <c r="AQ270" s="3"/>
      <c r="AR270" s="3"/>
    </row>
    <row r="271" spans="7:44" x14ac:dyDescent="0.25">
      <c r="G271" s="13"/>
      <c r="H271" s="8"/>
      <c r="K271" s="8"/>
      <c r="AP271" s="3"/>
      <c r="AQ271" s="3"/>
      <c r="AR271" s="3"/>
    </row>
    <row r="272" spans="7:44" x14ac:dyDescent="0.25">
      <c r="G272" s="13"/>
      <c r="H272" s="8"/>
      <c r="K272" s="8"/>
      <c r="AP272" s="3"/>
      <c r="AQ272" s="3"/>
      <c r="AR272" s="3"/>
    </row>
    <row r="273" spans="7:44" x14ac:dyDescent="0.25">
      <c r="G273" s="13"/>
      <c r="H273" s="8"/>
      <c r="K273" s="8"/>
      <c r="AP273" s="3"/>
      <c r="AQ273" s="3"/>
      <c r="AR273" s="3"/>
    </row>
    <row r="274" spans="7:44" x14ac:dyDescent="0.25">
      <c r="G274" s="13"/>
      <c r="H274" s="8"/>
      <c r="K274" s="8"/>
      <c r="AP274" s="3"/>
      <c r="AQ274" s="3"/>
      <c r="AR274" s="3"/>
    </row>
    <row r="275" spans="7:44" x14ac:dyDescent="0.25">
      <c r="G275" s="13"/>
      <c r="H275" s="8"/>
      <c r="K275" s="8"/>
      <c r="AP275" s="3"/>
      <c r="AQ275" s="3"/>
      <c r="AR275" s="3"/>
    </row>
    <row r="276" spans="7:44" x14ac:dyDescent="0.25">
      <c r="G276" s="13"/>
      <c r="H276" s="8"/>
      <c r="K276" s="8"/>
      <c r="AP276" s="3"/>
      <c r="AQ276" s="3"/>
      <c r="AR276" s="3"/>
    </row>
    <row r="277" spans="7:44" x14ac:dyDescent="0.25">
      <c r="G277" s="13"/>
      <c r="H277" s="8"/>
      <c r="K277" s="8"/>
      <c r="AP277" s="3"/>
      <c r="AQ277" s="3"/>
      <c r="AR277" s="3"/>
    </row>
    <row r="278" spans="7:44" x14ac:dyDescent="0.25">
      <c r="G278" s="13"/>
      <c r="H278" s="8"/>
      <c r="K278" s="8"/>
      <c r="AP278" s="3"/>
      <c r="AQ278" s="3"/>
      <c r="AR278" s="3"/>
    </row>
    <row r="279" spans="7:44" x14ac:dyDescent="0.25">
      <c r="G279" s="13"/>
      <c r="H279" s="8"/>
      <c r="K279" s="8"/>
      <c r="AP279" s="3"/>
      <c r="AQ279" s="3"/>
      <c r="AR279" s="3"/>
    </row>
    <row r="280" spans="7:44" x14ac:dyDescent="0.25">
      <c r="G280" s="13"/>
      <c r="H280" s="8"/>
      <c r="K280" s="8"/>
      <c r="AP280" s="3"/>
      <c r="AQ280" s="3"/>
      <c r="AR280" s="3"/>
    </row>
    <row r="281" spans="7:44" x14ac:dyDescent="0.25">
      <c r="G281" s="13"/>
      <c r="H281" s="8"/>
      <c r="K281" s="8"/>
      <c r="AP281" s="3"/>
      <c r="AQ281" s="3"/>
      <c r="AR281" s="3"/>
    </row>
    <row r="282" spans="7:44" x14ac:dyDescent="0.25">
      <c r="G282" s="13"/>
      <c r="H282" s="8"/>
      <c r="K282" s="8"/>
      <c r="AP282" s="3"/>
      <c r="AQ282" s="3"/>
      <c r="AR282" s="3"/>
    </row>
    <row r="283" spans="7:44" x14ac:dyDescent="0.25">
      <c r="G283" s="13"/>
      <c r="H283" s="8"/>
      <c r="K283" s="8"/>
      <c r="AP283" s="3"/>
      <c r="AQ283" s="3"/>
      <c r="AR283" s="3"/>
    </row>
    <row r="284" spans="7:44" x14ac:dyDescent="0.25">
      <c r="G284" s="13"/>
      <c r="H284" s="8"/>
      <c r="K284" s="8"/>
      <c r="AP284" s="3"/>
      <c r="AQ284" s="3"/>
      <c r="AR284" s="3"/>
    </row>
    <row r="285" spans="7:44" x14ac:dyDescent="0.25">
      <c r="G285" s="13"/>
      <c r="H285" s="8"/>
      <c r="K285" s="8"/>
      <c r="AP285" s="3"/>
      <c r="AQ285" s="3"/>
      <c r="AR285" s="3"/>
    </row>
    <row r="286" spans="7:44" x14ac:dyDescent="0.25">
      <c r="G286" s="13"/>
      <c r="H286" s="8"/>
      <c r="K286" s="8"/>
      <c r="AP286" s="3"/>
      <c r="AQ286" s="3"/>
      <c r="AR286" s="3"/>
    </row>
    <row r="287" spans="7:44" x14ac:dyDescent="0.25">
      <c r="G287" s="13"/>
      <c r="H287" s="8"/>
      <c r="K287" s="8"/>
      <c r="AP287" s="3"/>
      <c r="AQ287" s="3"/>
      <c r="AR287" s="3"/>
    </row>
    <row r="288" spans="7:44" x14ac:dyDescent="0.25">
      <c r="G288" s="13"/>
      <c r="H288" s="8"/>
      <c r="K288" s="8"/>
      <c r="AP288" s="3"/>
      <c r="AQ288" s="3"/>
      <c r="AR288" s="3"/>
    </row>
    <row r="289" spans="7:44" x14ac:dyDescent="0.25">
      <c r="G289" s="13"/>
      <c r="H289" s="8"/>
      <c r="K289" s="8"/>
      <c r="AP289" s="3"/>
      <c r="AQ289" s="3"/>
      <c r="AR289" s="3"/>
    </row>
    <row r="290" spans="7:44" x14ac:dyDescent="0.25">
      <c r="G290" s="13"/>
      <c r="H290" s="8"/>
      <c r="K290" s="8"/>
      <c r="AP290" s="3"/>
      <c r="AQ290" s="3"/>
      <c r="AR290" s="3"/>
    </row>
    <row r="291" spans="7:44" x14ac:dyDescent="0.25">
      <c r="G291" s="13"/>
      <c r="H291" s="8"/>
      <c r="K291" s="8"/>
      <c r="AP291" s="3"/>
      <c r="AQ291" s="3"/>
      <c r="AR291" s="3"/>
    </row>
    <row r="292" spans="7:44" x14ac:dyDescent="0.25">
      <c r="G292" s="13"/>
      <c r="H292" s="8"/>
      <c r="K292" s="8"/>
      <c r="AP292" s="3"/>
      <c r="AQ292" s="3"/>
      <c r="AR292" s="3"/>
    </row>
    <row r="293" spans="7:44" x14ac:dyDescent="0.25">
      <c r="G293" s="13"/>
      <c r="H293" s="8"/>
      <c r="K293" s="8"/>
      <c r="AP293" s="3"/>
      <c r="AQ293" s="3"/>
      <c r="AR293" s="3"/>
    </row>
    <row r="294" spans="7:44" x14ac:dyDescent="0.25">
      <c r="G294" s="13"/>
      <c r="H294" s="8"/>
      <c r="K294" s="8"/>
      <c r="AP294" s="3"/>
      <c r="AQ294" s="3"/>
      <c r="AR294" s="3"/>
    </row>
    <row r="295" spans="7:44" x14ac:dyDescent="0.25">
      <c r="G295" s="13"/>
      <c r="H295" s="8"/>
      <c r="K295" s="8"/>
      <c r="AP295" s="3"/>
      <c r="AQ295" s="3"/>
      <c r="AR295" s="3"/>
    </row>
    <row r="296" spans="7:44" x14ac:dyDescent="0.25">
      <c r="G296" s="13"/>
      <c r="H296" s="8"/>
      <c r="K296" s="8"/>
      <c r="AP296" s="3"/>
      <c r="AQ296" s="3"/>
      <c r="AR296" s="3"/>
    </row>
    <row r="297" spans="7:44" x14ac:dyDescent="0.25">
      <c r="G297" s="13"/>
      <c r="H297" s="8"/>
      <c r="K297" s="8"/>
      <c r="AP297" s="3"/>
      <c r="AQ297" s="3"/>
      <c r="AR297" s="3"/>
    </row>
    <row r="298" spans="7:44" x14ac:dyDescent="0.25">
      <c r="G298" s="13"/>
      <c r="H298" s="8"/>
      <c r="K298" s="8"/>
      <c r="AP298" s="3"/>
      <c r="AQ298" s="3"/>
      <c r="AR298" s="3"/>
    </row>
    <row r="299" spans="7:44" x14ac:dyDescent="0.25">
      <c r="G299" s="13"/>
      <c r="H299" s="8"/>
      <c r="K299" s="8"/>
      <c r="AP299" s="3"/>
      <c r="AQ299" s="3"/>
      <c r="AR299" s="3"/>
    </row>
    <row r="300" spans="7:44" x14ac:dyDescent="0.25">
      <c r="G300" s="13"/>
      <c r="H300" s="8"/>
      <c r="K300" s="8"/>
      <c r="AP300" s="3"/>
      <c r="AQ300" s="3"/>
      <c r="AR300" s="3"/>
    </row>
    <row r="301" spans="7:44" x14ac:dyDescent="0.25">
      <c r="G301" s="13"/>
      <c r="H301" s="8"/>
      <c r="K301" s="8"/>
      <c r="AP301" s="3"/>
      <c r="AQ301" s="3"/>
      <c r="AR301" s="3"/>
    </row>
    <row r="302" spans="7:44" x14ac:dyDescent="0.25">
      <c r="G302" s="13"/>
      <c r="H302" s="8"/>
      <c r="K302" s="8"/>
      <c r="AP302" s="3"/>
      <c r="AQ302" s="3"/>
      <c r="AR302" s="3"/>
    </row>
    <row r="303" spans="7:44" x14ac:dyDescent="0.25">
      <c r="G303" s="13"/>
      <c r="H303" s="8"/>
      <c r="K303" s="8"/>
      <c r="AP303" s="3"/>
      <c r="AQ303" s="3"/>
      <c r="AR303" s="3"/>
    </row>
    <row r="304" spans="7:44" x14ac:dyDescent="0.25">
      <c r="G304" s="13"/>
      <c r="H304" s="8"/>
      <c r="K304" s="8"/>
      <c r="AP304" s="3"/>
      <c r="AQ304" s="3"/>
      <c r="AR304" s="3"/>
    </row>
    <row r="305" spans="7:44" x14ac:dyDescent="0.25">
      <c r="G305" s="13"/>
      <c r="H305" s="8"/>
      <c r="K305" s="8"/>
      <c r="AP305" s="3"/>
      <c r="AQ305" s="3"/>
      <c r="AR305" s="3"/>
    </row>
    <row r="306" spans="7:44" x14ac:dyDescent="0.25">
      <c r="G306" s="13"/>
      <c r="H306" s="8"/>
      <c r="K306" s="8"/>
      <c r="AP306" s="3"/>
      <c r="AQ306" s="3"/>
      <c r="AR306" s="3"/>
    </row>
    <row r="307" spans="7:44" x14ac:dyDescent="0.25">
      <c r="G307" s="13"/>
      <c r="H307" s="8"/>
      <c r="K307" s="8"/>
      <c r="AP307" s="3"/>
      <c r="AQ307" s="3"/>
      <c r="AR307" s="3"/>
    </row>
    <row r="308" spans="7:44" x14ac:dyDescent="0.25">
      <c r="G308" s="13"/>
      <c r="H308" s="8"/>
      <c r="K308" s="8"/>
      <c r="AP308" s="3"/>
      <c r="AQ308" s="3"/>
      <c r="AR308" s="3"/>
    </row>
    <row r="309" spans="7:44" x14ac:dyDescent="0.25">
      <c r="G309" s="13"/>
      <c r="H309" s="8"/>
      <c r="K309" s="8"/>
      <c r="AP309" s="3"/>
      <c r="AQ309" s="3"/>
      <c r="AR309" s="3"/>
    </row>
    <row r="310" spans="7:44" x14ac:dyDescent="0.25">
      <c r="G310" s="13"/>
      <c r="H310" s="8"/>
      <c r="K310" s="8"/>
      <c r="AP310" s="3"/>
      <c r="AQ310" s="3"/>
      <c r="AR310" s="3"/>
    </row>
    <row r="311" spans="7:44" x14ac:dyDescent="0.25">
      <c r="G311" s="13"/>
      <c r="H311" s="8"/>
      <c r="K311" s="8"/>
      <c r="AP311" s="3"/>
      <c r="AQ311" s="3"/>
      <c r="AR311" s="3"/>
    </row>
    <row r="312" spans="7:44" x14ac:dyDescent="0.25">
      <c r="G312" s="13"/>
      <c r="H312" s="8"/>
      <c r="K312" s="8"/>
      <c r="AP312" s="3"/>
      <c r="AQ312" s="3"/>
      <c r="AR312" s="3"/>
    </row>
    <row r="313" spans="7:44" x14ac:dyDescent="0.25">
      <c r="G313" s="13"/>
      <c r="H313" s="8"/>
      <c r="K313" s="8"/>
      <c r="AP313" s="3"/>
      <c r="AQ313" s="3"/>
      <c r="AR313" s="3"/>
    </row>
    <row r="314" spans="7:44" x14ac:dyDescent="0.25">
      <c r="G314" s="13"/>
      <c r="H314" s="8"/>
      <c r="K314" s="8"/>
      <c r="AP314" s="3"/>
      <c r="AQ314" s="3"/>
      <c r="AR314" s="3"/>
    </row>
    <row r="315" spans="7:44" x14ac:dyDescent="0.25">
      <c r="G315" s="13"/>
      <c r="H315" s="8"/>
      <c r="K315" s="8"/>
      <c r="AP315" s="3"/>
      <c r="AQ315" s="3"/>
      <c r="AR315" s="3"/>
    </row>
    <row r="316" spans="7:44" x14ac:dyDescent="0.25">
      <c r="G316" s="13"/>
      <c r="H316" s="8"/>
      <c r="K316" s="8"/>
      <c r="AP316" s="3"/>
      <c r="AQ316" s="3"/>
      <c r="AR316" s="3"/>
    </row>
    <row r="317" spans="7:44" x14ac:dyDescent="0.25">
      <c r="G317" s="13"/>
      <c r="H317" s="8"/>
      <c r="K317" s="8"/>
      <c r="AP317" s="3"/>
      <c r="AQ317" s="3"/>
      <c r="AR317" s="3"/>
    </row>
    <row r="318" spans="7:44" x14ac:dyDescent="0.25">
      <c r="G318" s="13"/>
      <c r="H318" s="8"/>
      <c r="K318" s="8"/>
      <c r="AP318" s="3"/>
      <c r="AQ318" s="3"/>
      <c r="AR318" s="3"/>
    </row>
    <row r="319" spans="7:44" x14ac:dyDescent="0.25">
      <c r="G319" s="13"/>
      <c r="H319" s="8"/>
      <c r="K319" s="8"/>
      <c r="AP319" s="3"/>
      <c r="AQ319" s="3"/>
      <c r="AR319" s="3"/>
    </row>
    <row r="320" spans="7:44" x14ac:dyDescent="0.25">
      <c r="G320" s="13"/>
      <c r="H320" s="8"/>
      <c r="K320" s="8"/>
      <c r="AP320" s="3"/>
      <c r="AQ320" s="3"/>
      <c r="AR320" s="3"/>
    </row>
    <row r="321" spans="7:44" x14ac:dyDescent="0.25">
      <c r="G321" s="13"/>
      <c r="H321" s="8"/>
      <c r="K321" s="8"/>
      <c r="AP321" s="3"/>
      <c r="AQ321" s="3"/>
      <c r="AR321" s="3"/>
    </row>
    <row r="322" spans="7:44" x14ac:dyDescent="0.25">
      <c r="G322" s="13"/>
      <c r="H322" s="8"/>
      <c r="K322" s="8"/>
      <c r="AP322" s="3"/>
      <c r="AQ322" s="3"/>
      <c r="AR322" s="3"/>
    </row>
    <row r="323" spans="7:44" x14ac:dyDescent="0.25">
      <c r="G323" s="13"/>
      <c r="H323" s="8"/>
      <c r="K323" s="8"/>
      <c r="AP323" s="3"/>
      <c r="AQ323" s="3"/>
      <c r="AR323" s="3"/>
    </row>
    <row r="324" spans="7:44" x14ac:dyDescent="0.25">
      <c r="G324" s="13"/>
      <c r="H324" s="8"/>
      <c r="K324" s="8"/>
      <c r="AP324" s="3"/>
      <c r="AQ324" s="3"/>
      <c r="AR324" s="3"/>
    </row>
    <row r="325" spans="7:44" x14ac:dyDescent="0.25">
      <c r="G325" s="13"/>
      <c r="H325" s="8"/>
      <c r="K325" s="8"/>
      <c r="AP325" s="3"/>
      <c r="AQ325" s="3"/>
      <c r="AR325" s="3"/>
    </row>
    <row r="326" spans="7:44" x14ac:dyDescent="0.25">
      <c r="G326" s="13"/>
      <c r="H326" s="8"/>
      <c r="K326" s="8"/>
      <c r="AP326" s="3"/>
      <c r="AQ326" s="3"/>
      <c r="AR326" s="3"/>
    </row>
    <row r="327" spans="7:44" x14ac:dyDescent="0.25">
      <c r="G327" s="13"/>
      <c r="H327" s="8"/>
      <c r="K327" s="8"/>
      <c r="AP327" s="3"/>
      <c r="AQ327" s="3"/>
      <c r="AR327" s="3"/>
    </row>
    <row r="328" spans="7:44" x14ac:dyDescent="0.25">
      <c r="G328" s="13"/>
      <c r="H328" s="8"/>
      <c r="K328" s="8"/>
      <c r="AP328" s="3"/>
      <c r="AQ328" s="3"/>
      <c r="AR328" s="3"/>
    </row>
    <row r="329" spans="7:44" x14ac:dyDescent="0.25">
      <c r="G329" s="13"/>
      <c r="H329" s="8"/>
      <c r="K329" s="8"/>
      <c r="AP329" s="3"/>
      <c r="AQ329" s="3"/>
      <c r="AR329" s="3"/>
    </row>
    <row r="330" spans="7:44" x14ac:dyDescent="0.25">
      <c r="G330" s="13"/>
      <c r="H330" s="8"/>
      <c r="K330" s="8"/>
      <c r="AP330" s="3"/>
      <c r="AQ330" s="3"/>
      <c r="AR330" s="3"/>
    </row>
    <row r="331" spans="7:44" x14ac:dyDescent="0.25">
      <c r="G331" s="13"/>
      <c r="H331" s="8"/>
      <c r="K331" s="8"/>
      <c r="AP331" s="3"/>
      <c r="AQ331" s="3"/>
      <c r="AR331" s="3"/>
    </row>
    <row r="332" spans="7:44" x14ac:dyDescent="0.25">
      <c r="G332" s="13"/>
      <c r="H332" s="8"/>
      <c r="K332" s="8"/>
      <c r="AP332" s="3"/>
      <c r="AQ332" s="3"/>
      <c r="AR332" s="3"/>
    </row>
    <row r="333" spans="7:44" x14ac:dyDescent="0.25">
      <c r="G333" s="13"/>
      <c r="H333" s="8"/>
      <c r="K333" s="8"/>
      <c r="AP333" s="3"/>
      <c r="AQ333" s="3"/>
      <c r="AR333" s="3"/>
    </row>
    <row r="334" spans="7:44" x14ac:dyDescent="0.25">
      <c r="G334" s="13"/>
      <c r="H334" s="8"/>
      <c r="K334" s="8"/>
      <c r="AP334" s="3"/>
      <c r="AQ334" s="3"/>
      <c r="AR334" s="3"/>
    </row>
    <row r="335" spans="7:44" x14ac:dyDescent="0.25">
      <c r="G335" s="13"/>
      <c r="H335" s="8"/>
      <c r="K335" s="8"/>
      <c r="AP335" s="3"/>
      <c r="AQ335" s="3"/>
      <c r="AR335" s="3"/>
    </row>
    <row r="336" spans="7:44" x14ac:dyDescent="0.25">
      <c r="G336" s="13"/>
      <c r="H336" s="8"/>
      <c r="K336" s="8"/>
      <c r="AP336" s="3"/>
      <c r="AQ336" s="3"/>
      <c r="AR336" s="3"/>
    </row>
    <row r="337" spans="7:44" x14ac:dyDescent="0.25">
      <c r="G337" s="13"/>
      <c r="H337" s="8"/>
      <c r="K337" s="8"/>
      <c r="AP337" s="3"/>
      <c r="AQ337" s="3"/>
      <c r="AR337" s="3"/>
    </row>
    <row r="338" spans="7:44" x14ac:dyDescent="0.25">
      <c r="G338" s="13"/>
      <c r="H338" s="8"/>
      <c r="K338" s="8"/>
      <c r="AP338" s="3"/>
      <c r="AQ338" s="3"/>
      <c r="AR338" s="3"/>
    </row>
    <row r="339" spans="7:44" x14ac:dyDescent="0.25">
      <c r="G339" s="13"/>
      <c r="H339" s="8"/>
      <c r="K339" s="8"/>
      <c r="AP339" s="3"/>
      <c r="AQ339" s="3"/>
      <c r="AR339" s="3"/>
    </row>
    <row r="340" spans="7:44" x14ac:dyDescent="0.25">
      <c r="G340" s="13"/>
      <c r="H340" s="8"/>
      <c r="K340" s="8"/>
      <c r="AP340" s="3"/>
      <c r="AQ340" s="3"/>
      <c r="AR340" s="3"/>
    </row>
    <row r="341" spans="7:44" x14ac:dyDescent="0.25">
      <c r="G341" s="13"/>
      <c r="H341" s="8"/>
      <c r="K341" s="8"/>
      <c r="AP341" s="3"/>
      <c r="AQ341" s="3"/>
      <c r="AR341" s="3"/>
    </row>
    <row r="342" spans="7:44" x14ac:dyDescent="0.25">
      <c r="G342" s="13"/>
      <c r="H342" s="8"/>
      <c r="K342" s="8"/>
      <c r="AP342" s="3"/>
      <c r="AQ342" s="3"/>
      <c r="AR342" s="3"/>
    </row>
    <row r="343" spans="7:44" x14ac:dyDescent="0.25">
      <c r="G343" s="13"/>
      <c r="H343" s="8"/>
      <c r="K343" s="8"/>
      <c r="AP343" s="3"/>
      <c r="AQ343" s="3"/>
      <c r="AR343" s="3"/>
    </row>
    <row r="344" spans="7:44" x14ac:dyDescent="0.25">
      <c r="G344" s="13"/>
      <c r="H344" s="8"/>
      <c r="K344" s="8"/>
      <c r="AP344" s="3"/>
      <c r="AQ344" s="3"/>
      <c r="AR344" s="3"/>
    </row>
    <row r="345" spans="7:44" x14ac:dyDescent="0.25">
      <c r="G345" s="13"/>
      <c r="H345" s="8"/>
      <c r="K345" s="8"/>
      <c r="AP345" s="3"/>
      <c r="AQ345" s="3"/>
      <c r="AR345" s="3"/>
    </row>
    <row r="346" spans="7:44" x14ac:dyDescent="0.25">
      <c r="G346" s="13"/>
      <c r="H346" s="8"/>
      <c r="K346" s="8"/>
      <c r="AP346" s="3"/>
      <c r="AQ346" s="3"/>
      <c r="AR346" s="3"/>
    </row>
    <row r="347" spans="7:44" x14ac:dyDescent="0.25">
      <c r="G347" s="13"/>
      <c r="H347" s="8"/>
      <c r="K347" s="8"/>
      <c r="AP347" s="3"/>
      <c r="AQ347" s="3"/>
      <c r="AR347" s="3"/>
    </row>
    <row r="348" spans="7:44" x14ac:dyDescent="0.25">
      <c r="G348" s="13"/>
      <c r="H348" s="8"/>
      <c r="K348" s="8"/>
      <c r="AP348" s="3"/>
      <c r="AQ348" s="3"/>
      <c r="AR348" s="3"/>
    </row>
    <row r="349" spans="7:44" x14ac:dyDescent="0.25">
      <c r="G349" s="13"/>
      <c r="H349" s="8"/>
      <c r="K349" s="8"/>
      <c r="AP349" s="3"/>
      <c r="AQ349" s="3"/>
      <c r="AR349" s="3"/>
    </row>
    <row r="350" spans="7:44" x14ac:dyDescent="0.25">
      <c r="G350" s="13"/>
      <c r="H350" s="8"/>
      <c r="K350" s="8"/>
      <c r="AP350" s="3"/>
      <c r="AQ350" s="3"/>
      <c r="AR350" s="3"/>
    </row>
    <row r="351" spans="7:44" x14ac:dyDescent="0.25">
      <c r="G351" s="13"/>
      <c r="H351" s="8"/>
      <c r="K351" s="8"/>
      <c r="AP351" s="3"/>
      <c r="AQ351" s="3"/>
      <c r="AR351" s="3"/>
    </row>
    <row r="352" spans="7:44" x14ac:dyDescent="0.25">
      <c r="G352" s="13"/>
      <c r="H352" s="8"/>
      <c r="K352" s="8"/>
      <c r="AP352" s="3"/>
      <c r="AQ352" s="3"/>
      <c r="AR352" s="3"/>
    </row>
    <row r="353" spans="7:44" x14ac:dyDescent="0.25">
      <c r="G353" s="13"/>
      <c r="H353" s="8"/>
      <c r="K353" s="8"/>
      <c r="AP353" s="3"/>
      <c r="AQ353" s="3"/>
      <c r="AR353" s="3"/>
    </row>
    <row r="354" spans="7:44" x14ac:dyDescent="0.25">
      <c r="G354" s="13"/>
      <c r="H354" s="8"/>
      <c r="K354" s="8"/>
      <c r="AP354" s="3"/>
      <c r="AQ354" s="3"/>
      <c r="AR354" s="3"/>
    </row>
    <row r="355" spans="7:44" x14ac:dyDescent="0.25">
      <c r="G355" s="13"/>
      <c r="H355" s="8"/>
      <c r="K355" s="8"/>
      <c r="AP355" s="3"/>
      <c r="AQ355" s="3"/>
      <c r="AR355" s="3"/>
    </row>
    <row r="356" spans="7:44" x14ac:dyDescent="0.25">
      <c r="G356" s="13"/>
      <c r="H356" s="8"/>
      <c r="K356" s="8"/>
      <c r="AP356" s="3"/>
      <c r="AQ356" s="3"/>
      <c r="AR356" s="3"/>
    </row>
    <row r="357" spans="7:44" x14ac:dyDescent="0.25">
      <c r="G357" s="13"/>
      <c r="H357" s="8"/>
      <c r="K357" s="8"/>
      <c r="AP357" s="3"/>
      <c r="AQ357" s="3"/>
      <c r="AR357" s="3"/>
    </row>
    <row r="358" spans="7:44" x14ac:dyDescent="0.25">
      <c r="G358" s="13"/>
      <c r="H358" s="8"/>
      <c r="K358" s="8"/>
      <c r="AP358" s="3"/>
      <c r="AQ358" s="3"/>
      <c r="AR358" s="3"/>
    </row>
    <row r="359" spans="7:44" x14ac:dyDescent="0.25">
      <c r="G359" s="13"/>
      <c r="H359" s="8"/>
      <c r="K359" s="8"/>
      <c r="AP359" s="3"/>
      <c r="AQ359" s="3"/>
      <c r="AR359" s="3"/>
    </row>
    <row r="360" spans="7:44" x14ac:dyDescent="0.25">
      <c r="G360" s="13"/>
      <c r="H360" s="8"/>
      <c r="K360" s="8"/>
      <c r="AP360" s="3"/>
      <c r="AQ360" s="3"/>
      <c r="AR360" s="3"/>
    </row>
    <row r="361" spans="7:44" x14ac:dyDescent="0.25">
      <c r="G361" s="13"/>
      <c r="H361" s="8"/>
      <c r="K361" s="8"/>
      <c r="AP361" s="3"/>
      <c r="AQ361" s="3"/>
      <c r="AR361" s="3"/>
    </row>
    <row r="362" spans="7:44" x14ac:dyDescent="0.25">
      <c r="G362" s="13"/>
      <c r="H362" s="8"/>
      <c r="K362" s="8"/>
      <c r="AP362" s="3"/>
      <c r="AQ362" s="3"/>
      <c r="AR362" s="3"/>
    </row>
    <row r="363" spans="7:44" x14ac:dyDescent="0.25">
      <c r="G363" s="13"/>
      <c r="H363" s="8"/>
      <c r="K363" s="8"/>
      <c r="AP363" s="3"/>
      <c r="AQ363" s="3"/>
      <c r="AR363" s="3"/>
    </row>
    <row r="364" spans="7:44" x14ac:dyDescent="0.25">
      <c r="G364" s="13"/>
      <c r="H364" s="8"/>
      <c r="K364" s="8"/>
      <c r="AP364" s="3"/>
      <c r="AQ364" s="3"/>
      <c r="AR364" s="3"/>
    </row>
    <row r="365" spans="7:44" x14ac:dyDescent="0.25">
      <c r="G365" s="13"/>
      <c r="H365" s="8"/>
      <c r="K365" s="8"/>
      <c r="AP365" s="3"/>
      <c r="AQ365" s="3"/>
      <c r="AR365" s="3"/>
    </row>
    <row r="366" spans="7:44" x14ac:dyDescent="0.25">
      <c r="G366" s="13"/>
      <c r="H366" s="8"/>
      <c r="K366" s="8"/>
      <c r="AP366" s="3"/>
      <c r="AQ366" s="3"/>
      <c r="AR366" s="3"/>
    </row>
    <row r="367" spans="7:44" x14ac:dyDescent="0.25">
      <c r="G367" s="13"/>
      <c r="H367" s="8"/>
      <c r="K367" s="8"/>
      <c r="AP367" s="3"/>
      <c r="AQ367" s="3"/>
      <c r="AR367" s="3"/>
    </row>
    <row r="368" spans="7:44" x14ac:dyDescent="0.25">
      <c r="G368" s="13"/>
      <c r="H368" s="8"/>
      <c r="K368" s="8"/>
      <c r="AP368" s="3"/>
      <c r="AQ368" s="3"/>
      <c r="AR368" s="3"/>
    </row>
    <row r="369" spans="7:44" x14ac:dyDescent="0.25">
      <c r="G369" s="13"/>
      <c r="H369" s="8"/>
      <c r="K369" s="8"/>
      <c r="AP369" s="3"/>
      <c r="AQ369" s="3"/>
      <c r="AR369" s="3"/>
    </row>
    <row r="370" spans="7:44" x14ac:dyDescent="0.25">
      <c r="G370" s="13"/>
      <c r="H370" s="8"/>
      <c r="K370" s="8"/>
      <c r="AP370" s="3"/>
      <c r="AQ370" s="3"/>
      <c r="AR370" s="3"/>
    </row>
    <row r="371" spans="7:44" x14ac:dyDescent="0.25">
      <c r="G371" s="13"/>
      <c r="H371" s="8"/>
      <c r="K371" s="8"/>
      <c r="AP371" s="3"/>
      <c r="AQ371" s="3"/>
      <c r="AR371" s="3"/>
    </row>
    <row r="372" spans="7:44" x14ac:dyDescent="0.25">
      <c r="G372" s="13"/>
      <c r="H372" s="8"/>
      <c r="K372" s="8"/>
      <c r="AP372" s="3"/>
      <c r="AQ372" s="3"/>
      <c r="AR372" s="3"/>
    </row>
    <row r="373" spans="7:44" x14ac:dyDescent="0.25">
      <c r="G373" s="13"/>
      <c r="H373" s="8"/>
      <c r="K373" s="8"/>
      <c r="AP373" s="3"/>
      <c r="AQ373" s="3"/>
      <c r="AR373" s="3"/>
    </row>
    <row r="374" spans="7:44" x14ac:dyDescent="0.25">
      <c r="G374" s="13"/>
      <c r="H374" s="8"/>
      <c r="K374" s="8"/>
      <c r="AP374" s="3"/>
      <c r="AQ374" s="3"/>
      <c r="AR374" s="3"/>
    </row>
    <row r="375" spans="7:44" x14ac:dyDescent="0.25">
      <c r="G375" s="13"/>
      <c r="H375" s="8"/>
      <c r="K375" s="8"/>
      <c r="AP375" s="3"/>
      <c r="AQ375" s="3"/>
      <c r="AR375" s="3"/>
    </row>
    <row r="376" spans="7:44" x14ac:dyDescent="0.25">
      <c r="G376" s="13"/>
      <c r="H376" s="8"/>
      <c r="K376" s="8"/>
      <c r="AP376" s="3"/>
      <c r="AQ376" s="3"/>
      <c r="AR376" s="3"/>
    </row>
    <row r="377" spans="7:44" x14ac:dyDescent="0.25">
      <c r="G377" s="13"/>
      <c r="H377" s="8"/>
      <c r="K377" s="8"/>
      <c r="AP377" s="3"/>
      <c r="AQ377" s="3"/>
      <c r="AR377" s="3"/>
    </row>
    <row r="378" spans="7:44" x14ac:dyDescent="0.25">
      <c r="G378" s="13"/>
      <c r="H378" s="8"/>
      <c r="K378" s="8"/>
      <c r="AP378" s="3"/>
      <c r="AQ378" s="3"/>
      <c r="AR378" s="3"/>
    </row>
    <row r="379" spans="7:44" x14ac:dyDescent="0.25">
      <c r="G379" s="13"/>
      <c r="H379" s="8"/>
      <c r="K379" s="8"/>
      <c r="AP379" s="3"/>
      <c r="AQ379" s="3"/>
      <c r="AR379" s="3"/>
    </row>
    <row r="380" spans="7:44" x14ac:dyDescent="0.25">
      <c r="G380" s="13"/>
      <c r="H380" s="8"/>
      <c r="K380" s="8"/>
      <c r="AP380" s="3"/>
      <c r="AQ380" s="3"/>
      <c r="AR380" s="3"/>
    </row>
    <row r="381" spans="7:44" x14ac:dyDescent="0.25">
      <c r="G381" s="13"/>
      <c r="H381" s="8"/>
      <c r="K381" s="8"/>
      <c r="AP381" s="3"/>
      <c r="AQ381" s="3"/>
      <c r="AR381" s="3"/>
    </row>
    <row r="382" spans="7:44" x14ac:dyDescent="0.25">
      <c r="G382" s="13"/>
      <c r="H382" s="8"/>
      <c r="K382" s="8"/>
      <c r="AP382" s="3"/>
      <c r="AQ382" s="3"/>
      <c r="AR382" s="3"/>
    </row>
    <row r="383" spans="7:44" x14ac:dyDescent="0.25">
      <c r="G383" s="13"/>
      <c r="H383" s="8"/>
      <c r="K383" s="8"/>
      <c r="AP383" s="3"/>
      <c r="AQ383" s="3"/>
      <c r="AR383" s="3"/>
    </row>
    <row r="384" spans="7:44" x14ac:dyDescent="0.25">
      <c r="G384" s="13"/>
      <c r="H384" s="8"/>
      <c r="K384" s="8"/>
      <c r="AP384" s="3"/>
      <c r="AQ384" s="3"/>
      <c r="AR384" s="3"/>
    </row>
    <row r="385" spans="7:44" x14ac:dyDescent="0.25">
      <c r="G385" s="13"/>
      <c r="H385" s="8"/>
      <c r="K385" s="8"/>
      <c r="AP385" s="3"/>
      <c r="AQ385" s="3"/>
      <c r="AR385" s="3"/>
    </row>
    <row r="386" spans="7:44" x14ac:dyDescent="0.25">
      <c r="G386" s="13"/>
      <c r="H386" s="8"/>
      <c r="K386" s="8"/>
      <c r="AP386" s="3"/>
      <c r="AQ386" s="3"/>
      <c r="AR386" s="3"/>
    </row>
    <row r="387" spans="7:44" x14ac:dyDescent="0.25">
      <c r="G387" s="13"/>
      <c r="H387" s="8"/>
      <c r="K387" s="8"/>
      <c r="AP387" s="3"/>
      <c r="AQ387" s="3"/>
      <c r="AR387" s="3"/>
    </row>
    <row r="388" spans="7:44" x14ac:dyDescent="0.25">
      <c r="G388" s="13"/>
      <c r="H388" s="8"/>
      <c r="K388" s="8"/>
      <c r="AP388" s="3"/>
      <c r="AQ388" s="3"/>
      <c r="AR388" s="3"/>
    </row>
    <row r="389" spans="7:44" x14ac:dyDescent="0.25">
      <c r="G389" s="13"/>
      <c r="H389" s="8"/>
      <c r="K389" s="8"/>
      <c r="AP389" s="3"/>
      <c r="AQ389" s="3"/>
      <c r="AR389" s="3"/>
    </row>
    <row r="390" spans="7:44" x14ac:dyDescent="0.25">
      <c r="G390" s="13"/>
      <c r="H390" s="8"/>
      <c r="K390" s="8"/>
      <c r="AP390" s="3"/>
      <c r="AQ390" s="3"/>
      <c r="AR390" s="3"/>
    </row>
    <row r="391" spans="7:44" x14ac:dyDescent="0.25">
      <c r="G391" s="13"/>
      <c r="H391" s="8"/>
      <c r="K391" s="8"/>
      <c r="AP391" s="3"/>
      <c r="AQ391" s="3"/>
      <c r="AR391" s="3"/>
    </row>
    <row r="392" spans="7:44" x14ac:dyDescent="0.25">
      <c r="G392" s="13"/>
      <c r="H392" s="8"/>
      <c r="K392" s="8"/>
      <c r="AP392" s="3"/>
      <c r="AQ392" s="3"/>
      <c r="AR392" s="3"/>
    </row>
    <row r="393" spans="7:44" x14ac:dyDescent="0.25">
      <c r="G393" s="13"/>
      <c r="H393" s="8"/>
      <c r="K393" s="8"/>
      <c r="AP393" s="3"/>
      <c r="AQ393" s="3"/>
      <c r="AR393" s="3"/>
    </row>
    <row r="394" spans="7:44" x14ac:dyDescent="0.25">
      <c r="G394" s="13"/>
      <c r="H394" s="8"/>
      <c r="K394" s="8"/>
      <c r="AP394" s="3"/>
      <c r="AQ394" s="3"/>
      <c r="AR394" s="3"/>
    </row>
    <row r="395" spans="7:44" x14ac:dyDescent="0.25">
      <c r="G395" s="13"/>
      <c r="H395" s="8"/>
      <c r="K395" s="8"/>
      <c r="AP395" s="3"/>
      <c r="AQ395" s="3"/>
      <c r="AR395" s="3"/>
    </row>
    <row r="396" spans="7:44" x14ac:dyDescent="0.25">
      <c r="G396" s="13"/>
      <c r="H396" s="8"/>
      <c r="K396" s="8"/>
      <c r="AP396" s="3"/>
      <c r="AQ396" s="3"/>
      <c r="AR396" s="3"/>
    </row>
    <row r="397" spans="7:44" x14ac:dyDescent="0.25">
      <c r="G397" s="13"/>
      <c r="H397" s="8"/>
      <c r="K397" s="8"/>
      <c r="AP397" s="3"/>
      <c r="AQ397" s="3"/>
      <c r="AR397" s="3"/>
    </row>
    <row r="398" spans="7:44" x14ac:dyDescent="0.25">
      <c r="G398" s="13"/>
      <c r="H398" s="8"/>
      <c r="K398" s="8"/>
      <c r="AP398" s="3"/>
      <c r="AQ398" s="3"/>
      <c r="AR398" s="3"/>
    </row>
    <row r="399" spans="7:44" x14ac:dyDescent="0.25">
      <c r="G399" s="13"/>
      <c r="H399" s="8"/>
      <c r="K399" s="8"/>
      <c r="AP399" s="3"/>
      <c r="AQ399" s="3"/>
      <c r="AR399" s="3"/>
    </row>
    <row r="400" spans="7:44" x14ac:dyDescent="0.25">
      <c r="G400" s="13"/>
      <c r="H400" s="8"/>
      <c r="K400" s="8"/>
      <c r="AP400" s="3"/>
      <c r="AQ400" s="3"/>
      <c r="AR400" s="3"/>
    </row>
    <row r="401" spans="7:44" x14ac:dyDescent="0.25">
      <c r="G401" s="13"/>
      <c r="H401" s="8"/>
      <c r="K401" s="8"/>
      <c r="AP401" s="3"/>
      <c r="AQ401" s="3"/>
      <c r="AR401" s="3"/>
    </row>
    <row r="402" spans="7:44" x14ac:dyDescent="0.25">
      <c r="G402" s="13"/>
      <c r="H402" s="8"/>
      <c r="K402" s="8"/>
      <c r="AP402" s="3"/>
      <c r="AQ402" s="3"/>
      <c r="AR402" s="3"/>
    </row>
    <row r="403" spans="7:44" x14ac:dyDescent="0.25">
      <c r="G403" s="13"/>
      <c r="H403" s="8"/>
      <c r="K403" s="8"/>
      <c r="AP403" s="3"/>
      <c r="AQ403" s="3"/>
      <c r="AR403" s="3"/>
    </row>
    <row r="404" spans="7:44" x14ac:dyDescent="0.25">
      <c r="G404" s="13"/>
      <c r="H404" s="8"/>
      <c r="K404" s="8"/>
      <c r="AP404" s="3"/>
      <c r="AQ404" s="3"/>
      <c r="AR404" s="3"/>
    </row>
    <row r="405" spans="7:44" x14ac:dyDescent="0.25">
      <c r="G405" s="13"/>
      <c r="H405" s="8"/>
      <c r="K405" s="8"/>
      <c r="AP405" s="3"/>
      <c r="AQ405" s="3"/>
      <c r="AR405" s="3"/>
    </row>
    <row r="406" spans="7:44" x14ac:dyDescent="0.25">
      <c r="G406" s="13"/>
      <c r="H406" s="8"/>
      <c r="K406" s="8"/>
      <c r="AP406" s="3"/>
      <c r="AQ406" s="3"/>
      <c r="AR406" s="3"/>
    </row>
    <row r="407" spans="7:44" x14ac:dyDescent="0.25">
      <c r="G407" s="13"/>
      <c r="H407" s="8"/>
      <c r="K407" s="8"/>
      <c r="AP407" s="3"/>
      <c r="AQ407" s="3"/>
      <c r="AR407" s="3"/>
    </row>
    <row r="408" spans="7:44" x14ac:dyDescent="0.25">
      <c r="G408" s="13"/>
      <c r="H408" s="8"/>
      <c r="K408" s="8"/>
      <c r="AP408" s="3"/>
      <c r="AQ408" s="3"/>
      <c r="AR408" s="3"/>
    </row>
    <row r="409" spans="7:44" x14ac:dyDescent="0.25">
      <c r="G409" s="13"/>
      <c r="H409" s="8"/>
      <c r="K409" s="8"/>
      <c r="AP409" s="3"/>
      <c r="AQ409" s="3"/>
      <c r="AR409" s="3"/>
    </row>
    <row r="410" spans="7:44" x14ac:dyDescent="0.25">
      <c r="G410" s="13"/>
      <c r="H410" s="8"/>
      <c r="K410" s="8"/>
      <c r="AP410" s="3"/>
      <c r="AQ410" s="3"/>
      <c r="AR410" s="3"/>
    </row>
    <row r="411" spans="7:44" x14ac:dyDescent="0.25">
      <c r="G411" s="13"/>
      <c r="H411" s="8"/>
      <c r="K411" s="8"/>
      <c r="AP411" s="3"/>
      <c r="AQ411" s="3"/>
      <c r="AR411" s="3"/>
    </row>
    <row r="412" spans="7:44" x14ac:dyDescent="0.25">
      <c r="G412" s="13"/>
      <c r="H412" s="8"/>
      <c r="K412" s="8"/>
      <c r="AP412" s="3"/>
      <c r="AQ412" s="3"/>
      <c r="AR412" s="3"/>
    </row>
    <row r="413" spans="7:44" x14ac:dyDescent="0.25">
      <c r="G413" s="13"/>
      <c r="H413" s="8"/>
      <c r="K413" s="8"/>
      <c r="AP413" s="3"/>
      <c r="AQ413" s="3"/>
      <c r="AR413" s="3"/>
    </row>
    <row r="414" spans="7:44" x14ac:dyDescent="0.25">
      <c r="G414" s="13"/>
      <c r="H414" s="8"/>
      <c r="K414" s="8"/>
      <c r="AP414" s="3"/>
      <c r="AQ414" s="3"/>
      <c r="AR414" s="3"/>
    </row>
    <row r="415" spans="7:44" x14ac:dyDescent="0.25">
      <c r="G415" s="13"/>
      <c r="H415" s="8"/>
      <c r="K415" s="8"/>
      <c r="AP415" s="3"/>
      <c r="AQ415" s="3"/>
      <c r="AR415" s="3"/>
    </row>
    <row r="416" spans="7:44" x14ac:dyDescent="0.25">
      <c r="G416" s="13"/>
      <c r="H416" s="8"/>
      <c r="K416" s="8"/>
      <c r="AP416" s="3"/>
      <c r="AQ416" s="3"/>
      <c r="AR416" s="3"/>
    </row>
    <row r="417" spans="7:44" x14ac:dyDescent="0.25">
      <c r="G417" s="13"/>
      <c r="H417" s="8"/>
      <c r="K417" s="8"/>
      <c r="AP417" s="3"/>
      <c r="AQ417" s="3"/>
      <c r="AR417" s="3"/>
    </row>
    <row r="418" spans="7:44" x14ac:dyDescent="0.25">
      <c r="G418" s="13"/>
      <c r="H418" s="8"/>
      <c r="K418" s="8"/>
      <c r="AP418" s="3"/>
      <c r="AQ418" s="3"/>
      <c r="AR418" s="3"/>
    </row>
    <row r="419" spans="7:44" x14ac:dyDescent="0.25">
      <c r="G419" s="13"/>
      <c r="H419" s="8"/>
      <c r="K419" s="8"/>
      <c r="AP419" s="3"/>
      <c r="AQ419" s="3"/>
      <c r="AR419" s="3"/>
    </row>
    <row r="420" spans="7:44" x14ac:dyDescent="0.25">
      <c r="G420" s="13"/>
      <c r="H420" s="8"/>
      <c r="K420" s="8"/>
      <c r="AP420" s="3"/>
      <c r="AQ420" s="3"/>
      <c r="AR420" s="3"/>
    </row>
    <row r="421" spans="7:44" x14ac:dyDescent="0.25">
      <c r="G421" s="13"/>
      <c r="H421" s="8"/>
      <c r="K421" s="8"/>
      <c r="AP421" s="3"/>
      <c r="AQ421" s="3"/>
      <c r="AR421" s="3"/>
    </row>
    <row r="422" spans="7:44" x14ac:dyDescent="0.25">
      <c r="G422" s="13"/>
      <c r="H422" s="8"/>
      <c r="K422" s="8"/>
      <c r="AP422" s="3"/>
      <c r="AQ422" s="3"/>
      <c r="AR422" s="3"/>
    </row>
    <row r="423" spans="7:44" x14ac:dyDescent="0.25">
      <c r="G423" s="13"/>
      <c r="H423" s="8"/>
      <c r="K423" s="8"/>
      <c r="AP423" s="3"/>
      <c r="AQ423" s="3"/>
      <c r="AR423" s="3"/>
    </row>
    <row r="424" spans="7:44" x14ac:dyDescent="0.25">
      <c r="G424" s="13"/>
      <c r="H424" s="8"/>
      <c r="K424" s="8"/>
      <c r="AP424" s="3"/>
      <c r="AQ424" s="3"/>
      <c r="AR424" s="3"/>
    </row>
    <row r="425" spans="7:44" x14ac:dyDescent="0.25">
      <c r="G425" s="13"/>
      <c r="H425" s="8"/>
      <c r="K425" s="8"/>
      <c r="AP425" s="3"/>
      <c r="AQ425" s="3"/>
      <c r="AR425" s="3"/>
    </row>
    <row r="426" spans="7:44" x14ac:dyDescent="0.25">
      <c r="G426" s="13"/>
      <c r="H426" s="8"/>
      <c r="K426" s="8"/>
      <c r="AP426" s="3"/>
      <c r="AQ426" s="3"/>
      <c r="AR426" s="3"/>
    </row>
    <row r="427" spans="7:44" x14ac:dyDescent="0.25">
      <c r="G427" s="13"/>
      <c r="H427" s="8"/>
      <c r="K427" s="8"/>
      <c r="AP427" s="3"/>
      <c r="AQ427" s="3"/>
      <c r="AR427" s="3"/>
    </row>
    <row r="428" spans="7:44" x14ac:dyDescent="0.25">
      <c r="G428" s="13"/>
      <c r="H428" s="8"/>
      <c r="K428" s="8"/>
      <c r="AP428" s="3"/>
      <c r="AQ428" s="3"/>
      <c r="AR428" s="3"/>
    </row>
    <row r="429" spans="7:44" x14ac:dyDescent="0.25">
      <c r="G429" s="13"/>
      <c r="H429" s="8"/>
      <c r="K429" s="8"/>
      <c r="AP429" s="3"/>
      <c r="AQ429" s="3"/>
      <c r="AR429" s="3"/>
    </row>
    <row r="430" spans="7:44" x14ac:dyDescent="0.25">
      <c r="G430" s="13"/>
      <c r="H430" s="8"/>
      <c r="K430" s="8"/>
      <c r="AP430" s="3"/>
      <c r="AQ430" s="3"/>
      <c r="AR430" s="3"/>
    </row>
    <row r="431" spans="7:44" x14ac:dyDescent="0.25">
      <c r="G431" s="13"/>
      <c r="H431" s="8"/>
      <c r="K431" s="8"/>
      <c r="AP431" s="3"/>
      <c r="AQ431" s="3"/>
      <c r="AR431" s="3"/>
    </row>
    <row r="432" spans="7:44" x14ac:dyDescent="0.25">
      <c r="G432" s="13"/>
      <c r="H432" s="8"/>
      <c r="K432" s="8"/>
      <c r="AP432" s="3"/>
      <c r="AQ432" s="3"/>
      <c r="AR432" s="3"/>
    </row>
    <row r="433" spans="7:44" x14ac:dyDescent="0.25">
      <c r="G433" s="13"/>
      <c r="H433" s="8"/>
      <c r="K433" s="8"/>
      <c r="AP433" s="3"/>
      <c r="AQ433" s="3"/>
      <c r="AR433" s="3"/>
    </row>
    <row r="434" spans="7:44" x14ac:dyDescent="0.25">
      <c r="G434" s="13"/>
      <c r="H434" s="8"/>
      <c r="K434" s="8"/>
      <c r="AP434" s="3"/>
      <c r="AQ434" s="3"/>
      <c r="AR434" s="3"/>
    </row>
    <row r="435" spans="7:44" x14ac:dyDescent="0.25">
      <c r="G435" s="13"/>
      <c r="H435" s="8"/>
      <c r="K435" s="8"/>
      <c r="AP435" s="3"/>
      <c r="AQ435" s="3"/>
      <c r="AR435" s="3"/>
    </row>
    <row r="436" spans="7:44" x14ac:dyDescent="0.25">
      <c r="G436" s="13"/>
      <c r="H436" s="8"/>
      <c r="K436" s="8"/>
      <c r="AP436" s="3"/>
      <c r="AQ436" s="3"/>
      <c r="AR436" s="3"/>
    </row>
    <row r="437" spans="7:44" x14ac:dyDescent="0.25">
      <c r="G437" s="13"/>
      <c r="H437" s="8"/>
      <c r="K437" s="8"/>
      <c r="AP437" s="3"/>
      <c r="AQ437" s="3"/>
      <c r="AR437" s="3"/>
    </row>
    <row r="438" spans="7:44" x14ac:dyDescent="0.25">
      <c r="G438" s="13"/>
      <c r="H438" s="8"/>
      <c r="K438" s="8"/>
      <c r="AP438" s="3"/>
      <c r="AQ438" s="3"/>
      <c r="AR438" s="3"/>
    </row>
    <row r="439" spans="7:44" x14ac:dyDescent="0.25">
      <c r="G439" s="13"/>
      <c r="H439" s="8"/>
      <c r="K439" s="8"/>
      <c r="AP439" s="3"/>
      <c r="AQ439" s="3"/>
      <c r="AR439" s="3"/>
    </row>
    <row r="440" spans="7:44" x14ac:dyDescent="0.25">
      <c r="G440" s="13"/>
      <c r="H440" s="8"/>
      <c r="K440" s="8"/>
      <c r="AP440" s="3"/>
      <c r="AQ440" s="3"/>
      <c r="AR440" s="3"/>
    </row>
    <row r="441" spans="7:44" x14ac:dyDescent="0.25">
      <c r="G441" s="13"/>
      <c r="H441" s="8"/>
      <c r="K441" s="8"/>
      <c r="AP441" s="3"/>
      <c r="AQ441" s="3"/>
      <c r="AR441" s="3"/>
    </row>
    <row r="442" spans="7:44" x14ac:dyDescent="0.25">
      <c r="G442" s="13"/>
      <c r="H442" s="8"/>
      <c r="K442" s="8"/>
      <c r="AP442" s="3"/>
      <c r="AQ442" s="3"/>
      <c r="AR442" s="3"/>
    </row>
    <row r="443" spans="7:44" x14ac:dyDescent="0.25">
      <c r="G443" s="13"/>
      <c r="H443" s="8"/>
      <c r="K443" s="8"/>
      <c r="AP443" s="3"/>
      <c r="AQ443" s="3"/>
      <c r="AR443" s="3"/>
    </row>
    <row r="444" spans="7:44" x14ac:dyDescent="0.25">
      <c r="G444" s="13"/>
      <c r="H444" s="8"/>
      <c r="K444" s="8"/>
      <c r="AP444" s="3"/>
      <c r="AQ444" s="3"/>
      <c r="AR444" s="3"/>
    </row>
    <row r="445" spans="7:44" x14ac:dyDescent="0.25">
      <c r="G445" s="13"/>
      <c r="H445" s="8"/>
      <c r="K445" s="8"/>
      <c r="AP445" s="3"/>
      <c r="AQ445" s="3"/>
      <c r="AR445" s="3"/>
    </row>
    <row r="446" spans="7:44" x14ac:dyDescent="0.25">
      <c r="G446" s="13"/>
      <c r="H446" s="8"/>
      <c r="K446" s="8"/>
      <c r="AP446" s="3"/>
      <c r="AQ446" s="3"/>
      <c r="AR446" s="3"/>
    </row>
    <row r="447" spans="7:44" x14ac:dyDescent="0.25">
      <c r="G447" s="13"/>
      <c r="H447" s="8"/>
      <c r="K447" s="8"/>
      <c r="AP447" s="3"/>
      <c r="AQ447" s="3"/>
      <c r="AR447" s="3"/>
    </row>
    <row r="448" spans="7:44" x14ac:dyDescent="0.25">
      <c r="G448" s="13"/>
      <c r="H448" s="8"/>
      <c r="K448" s="8"/>
      <c r="AP448" s="3"/>
      <c r="AQ448" s="3"/>
      <c r="AR448" s="3"/>
    </row>
    <row r="449" spans="7:44" x14ac:dyDescent="0.25">
      <c r="G449" s="13"/>
      <c r="H449" s="8"/>
      <c r="K449" s="8"/>
      <c r="AP449" s="3"/>
      <c r="AQ449" s="3"/>
      <c r="AR449" s="3"/>
    </row>
    <row r="450" spans="7:44" x14ac:dyDescent="0.25">
      <c r="G450" s="13"/>
      <c r="H450" s="8"/>
      <c r="K450" s="8"/>
      <c r="AP450" s="3"/>
      <c r="AQ450" s="3"/>
      <c r="AR450" s="3"/>
    </row>
    <row r="451" spans="7:44" x14ac:dyDescent="0.25">
      <c r="G451" s="13"/>
      <c r="H451" s="8"/>
      <c r="K451" s="8"/>
      <c r="AP451" s="3"/>
      <c r="AQ451" s="3"/>
      <c r="AR451" s="3"/>
    </row>
    <row r="452" spans="7:44" x14ac:dyDescent="0.25">
      <c r="G452" s="13"/>
      <c r="H452" s="8"/>
      <c r="K452" s="8"/>
      <c r="AP452" s="3"/>
      <c r="AQ452" s="3"/>
      <c r="AR452" s="3"/>
    </row>
    <row r="453" spans="7:44" x14ac:dyDescent="0.25">
      <c r="G453" s="13"/>
      <c r="H453" s="8"/>
      <c r="K453" s="8"/>
      <c r="AP453" s="3"/>
      <c r="AQ453" s="3"/>
      <c r="AR453" s="3"/>
    </row>
    <row r="454" spans="7:44" x14ac:dyDescent="0.25">
      <c r="G454" s="13"/>
      <c r="H454" s="8"/>
      <c r="K454" s="8"/>
      <c r="AP454" s="3"/>
      <c r="AQ454" s="3"/>
      <c r="AR454" s="3"/>
    </row>
    <row r="455" spans="7:44" x14ac:dyDescent="0.25">
      <c r="G455" s="13"/>
      <c r="H455" s="8"/>
      <c r="K455" s="8"/>
      <c r="AP455" s="3"/>
      <c r="AQ455" s="3"/>
      <c r="AR455" s="3"/>
    </row>
    <row r="456" spans="7:44" x14ac:dyDescent="0.25">
      <c r="G456" s="13"/>
      <c r="H456" s="8"/>
      <c r="K456" s="8"/>
      <c r="AP456" s="3"/>
      <c r="AQ456" s="3"/>
      <c r="AR456" s="3"/>
    </row>
    <row r="457" spans="7:44" x14ac:dyDescent="0.25">
      <c r="G457" s="13"/>
      <c r="H457" s="8"/>
      <c r="K457" s="8"/>
      <c r="AP457" s="3"/>
      <c r="AQ457" s="3"/>
      <c r="AR457" s="3"/>
    </row>
    <row r="458" spans="7:44" x14ac:dyDescent="0.25">
      <c r="G458" s="13"/>
      <c r="H458" s="8"/>
      <c r="K458" s="8"/>
      <c r="AP458" s="3"/>
      <c r="AQ458" s="3"/>
      <c r="AR458" s="3"/>
    </row>
    <row r="459" spans="7:44" x14ac:dyDescent="0.25">
      <c r="G459" s="13"/>
      <c r="H459" s="8"/>
      <c r="K459" s="8"/>
      <c r="AP459" s="3"/>
      <c r="AQ459" s="3"/>
      <c r="AR459" s="3"/>
    </row>
    <row r="460" spans="7:44" x14ac:dyDescent="0.25">
      <c r="G460" s="13"/>
      <c r="H460" s="8"/>
      <c r="K460" s="8"/>
      <c r="AP460" s="3"/>
      <c r="AQ460" s="3"/>
      <c r="AR460" s="3"/>
    </row>
    <row r="461" spans="7:44" x14ac:dyDescent="0.25">
      <c r="G461" s="13"/>
      <c r="H461" s="8"/>
      <c r="K461" s="8"/>
      <c r="AP461" s="3"/>
      <c r="AQ461" s="3"/>
      <c r="AR461" s="3"/>
    </row>
    <row r="462" spans="7:44" x14ac:dyDescent="0.25">
      <c r="G462" s="13"/>
      <c r="H462" s="8"/>
      <c r="K462" s="8"/>
      <c r="AP462" s="3"/>
      <c r="AQ462" s="3"/>
      <c r="AR462" s="3"/>
    </row>
    <row r="463" spans="7:44" x14ac:dyDescent="0.25">
      <c r="G463" s="13"/>
      <c r="H463" s="8"/>
      <c r="K463" s="8"/>
      <c r="AP463" s="3"/>
      <c r="AQ463" s="3"/>
      <c r="AR463" s="3"/>
    </row>
    <row r="464" spans="7:44" x14ac:dyDescent="0.25">
      <c r="G464" s="13"/>
      <c r="H464" s="8"/>
      <c r="K464" s="8"/>
      <c r="AP464" s="3"/>
      <c r="AQ464" s="3"/>
      <c r="AR464" s="3"/>
    </row>
    <row r="465" spans="7:44" x14ac:dyDescent="0.25">
      <c r="G465" s="13"/>
      <c r="H465" s="8"/>
      <c r="K465" s="8"/>
      <c r="AP465" s="3"/>
      <c r="AQ465" s="3"/>
      <c r="AR465" s="3"/>
    </row>
    <row r="466" spans="7:44" x14ac:dyDescent="0.25">
      <c r="G466" s="13"/>
      <c r="H466" s="8"/>
      <c r="K466" s="8"/>
      <c r="AP466" s="3"/>
      <c r="AQ466" s="3"/>
      <c r="AR466" s="3"/>
    </row>
    <row r="467" spans="7:44" x14ac:dyDescent="0.25">
      <c r="G467" s="13"/>
      <c r="H467" s="8"/>
      <c r="K467" s="8"/>
      <c r="AP467" s="3"/>
      <c r="AQ467" s="3"/>
      <c r="AR467" s="3"/>
    </row>
    <row r="468" spans="7:44" x14ac:dyDescent="0.25">
      <c r="G468" s="13"/>
      <c r="H468" s="8"/>
      <c r="K468" s="8"/>
      <c r="AP468" s="3"/>
      <c r="AQ468" s="3"/>
      <c r="AR468" s="3"/>
    </row>
    <row r="469" spans="7:44" x14ac:dyDescent="0.25">
      <c r="G469" s="13"/>
      <c r="H469" s="8"/>
      <c r="K469" s="8"/>
      <c r="AP469" s="3"/>
      <c r="AQ469" s="3"/>
      <c r="AR469" s="3"/>
    </row>
    <row r="470" spans="7:44" x14ac:dyDescent="0.25">
      <c r="G470" s="13"/>
      <c r="H470" s="8"/>
      <c r="K470" s="8"/>
      <c r="AP470" s="3"/>
      <c r="AQ470" s="3"/>
      <c r="AR470" s="3"/>
    </row>
    <row r="471" spans="7:44" x14ac:dyDescent="0.25">
      <c r="G471" s="13"/>
      <c r="H471" s="8"/>
      <c r="K471" s="8"/>
      <c r="AP471" s="3"/>
      <c r="AQ471" s="3"/>
      <c r="AR471" s="3"/>
    </row>
    <row r="472" spans="7:44" x14ac:dyDescent="0.25">
      <c r="G472" s="13"/>
      <c r="H472" s="8"/>
      <c r="K472" s="8"/>
      <c r="AP472" s="3"/>
      <c r="AQ472" s="3"/>
      <c r="AR472" s="3"/>
    </row>
    <row r="473" spans="7:44" x14ac:dyDescent="0.25">
      <c r="G473" s="13"/>
      <c r="H473" s="8"/>
      <c r="K473" s="8"/>
      <c r="AP473" s="3"/>
      <c r="AQ473" s="3"/>
      <c r="AR473" s="3"/>
    </row>
    <row r="474" spans="7:44" x14ac:dyDescent="0.25">
      <c r="G474" s="13"/>
      <c r="H474" s="8"/>
      <c r="K474" s="8"/>
      <c r="AP474" s="3"/>
      <c r="AQ474" s="3"/>
      <c r="AR474" s="3"/>
    </row>
    <row r="475" spans="7:44" x14ac:dyDescent="0.25">
      <c r="G475" s="13"/>
      <c r="H475" s="8"/>
      <c r="K475" s="8"/>
      <c r="AP475" s="3"/>
      <c r="AQ475" s="3"/>
      <c r="AR475" s="3"/>
    </row>
    <row r="476" spans="7:44" x14ac:dyDescent="0.25">
      <c r="G476" s="13"/>
      <c r="H476" s="8"/>
      <c r="K476" s="8"/>
      <c r="AP476" s="3"/>
      <c r="AQ476" s="3"/>
      <c r="AR476" s="3"/>
    </row>
    <row r="477" spans="7:44" x14ac:dyDescent="0.25">
      <c r="G477" s="13"/>
      <c r="H477" s="8"/>
      <c r="K477" s="8"/>
      <c r="AP477" s="3"/>
      <c r="AQ477" s="3"/>
      <c r="AR477" s="3"/>
    </row>
    <row r="478" spans="7:44" x14ac:dyDescent="0.25">
      <c r="G478" s="13"/>
      <c r="H478" s="8"/>
      <c r="K478" s="8"/>
      <c r="AP478" s="3"/>
      <c r="AQ478" s="3"/>
      <c r="AR478" s="3"/>
    </row>
    <row r="479" spans="7:44" x14ac:dyDescent="0.25">
      <c r="G479" s="13"/>
      <c r="H479" s="8"/>
      <c r="K479" s="8"/>
      <c r="AP479" s="3"/>
      <c r="AQ479" s="3"/>
      <c r="AR479" s="3"/>
    </row>
    <row r="480" spans="7:44" x14ac:dyDescent="0.25">
      <c r="G480" s="13"/>
      <c r="H480" s="8"/>
      <c r="K480" s="8"/>
      <c r="AP480" s="3"/>
      <c r="AQ480" s="3"/>
      <c r="AR480" s="3"/>
    </row>
    <row r="481" spans="7:44" x14ac:dyDescent="0.25">
      <c r="G481" s="13"/>
      <c r="H481" s="8"/>
      <c r="K481" s="8"/>
      <c r="AP481" s="3"/>
      <c r="AQ481" s="3"/>
      <c r="AR481" s="3"/>
    </row>
    <row r="482" spans="7:44" x14ac:dyDescent="0.25">
      <c r="G482" s="13"/>
      <c r="H482" s="8"/>
      <c r="K482" s="8"/>
      <c r="AP482" s="3"/>
      <c r="AQ482" s="3"/>
      <c r="AR482" s="3"/>
    </row>
    <row r="483" spans="7:44" x14ac:dyDescent="0.25">
      <c r="G483" s="13"/>
      <c r="H483" s="8"/>
      <c r="K483" s="8"/>
      <c r="AP483" s="3"/>
      <c r="AQ483" s="3"/>
      <c r="AR483" s="3"/>
    </row>
    <row r="484" spans="7:44" x14ac:dyDescent="0.25">
      <c r="G484" s="13"/>
      <c r="H484" s="8"/>
      <c r="K484" s="8"/>
      <c r="AP484" s="3"/>
      <c r="AQ484" s="3"/>
      <c r="AR484" s="3"/>
    </row>
    <row r="485" spans="7:44" x14ac:dyDescent="0.25">
      <c r="G485" s="13"/>
      <c r="H485" s="8"/>
      <c r="K485" s="8"/>
      <c r="AP485" s="3"/>
      <c r="AQ485" s="3"/>
      <c r="AR485" s="3"/>
    </row>
    <row r="486" spans="7:44" x14ac:dyDescent="0.25">
      <c r="G486" s="13"/>
      <c r="H486" s="8"/>
      <c r="K486" s="8"/>
      <c r="AP486" s="3"/>
      <c r="AQ486" s="3"/>
      <c r="AR486" s="3"/>
    </row>
    <row r="487" spans="7:44" x14ac:dyDescent="0.25">
      <c r="G487" s="13"/>
      <c r="H487" s="8"/>
      <c r="K487" s="8"/>
      <c r="AP487" s="3"/>
      <c r="AQ487" s="3"/>
      <c r="AR487" s="3"/>
    </row>
    <row r="488" spans="7:44" x14ac:dyDescent="0.25">
      <c r="G488" s="13"/>
      <c r="H488" s="8"/>
      <c r="K488" s="8"/>
      <c r="AP488" s="3"/>
      <c r="AQ488" s="3"/>
      <c r="AR488" s="3"/>
    </row>
    <row r="489" spans="7:44" x14ac:dyDescent="0.25">
      <c r="G489" s="13"/>
      <c r="H489" s="8"/>
      <c r="K489" s="8"/>
      <c r="AP489" s="3"/>
      <c r="AQ489" s="3"/>
      <c r="AR489" s="3"/>
    </row>
    <row r="490" spans="7:44" x14ac:dyDescent="0.25">
      <c r="G490" s="13"/>
      <c r="H490" s="8"/>
      <c r="K490" s="8"/>
      <c r="AP490" s="3"/>
      <c r="AQ490" s="3"/>
      <c r="AR490" s="3"/>
    </row>
    <row r="491" spans="7:44" x14ac:dyDescent="0.25">
      <c r="G491" s="13"/>
      <c r="H491" s="8"/>
      <c r="K491" s="8"/>
      <c r="AP491" s="3"/>
      <c r="AQ491" s="3"/>
      <c r="AR491" s="3"/>
    </row>
    <row r="492" spans="7:44" x14ac:dyDescent="0.25">
      <c r="G492" s="13"/>
      <c r="H492" s="8"/>
      <c r="K492" s="8"/>
      <c r="AP492" s="3"/>
      <c r="AQ492" s="3"/>
      <c r="AR492" s="3"/>
    </row>
    <row r="493" spans="7:44" x14ac:dyDescent="0.25">
      <c r="G493" s="13"/>
      <c r="H493" s="8"/>
      <c r="K493" s="8"/>
      <c r="AP493" s="3"/>
      <c r="AQ493" s="3"/>
      <c r="AR493" s="3"/>
    </row>
    <row r="494" spans="7:44" x14ac:dyDescent="0.25">
      <c r="G494" s="13"/>
      <c r="H494" s="8"/>
      <c r="K494" s="8"/>
      <c r="AP494" s="3"/>
      <c r="AQ494" s="3"/>
      <c r="AR494" s="3"/>
    </row>
    <row r="495" spans="7:44" x14ac:dyDescent="0.25">
      <c r="G495" s="13"/>
      <c r="H495" s="8"/>
      <c r="K495" s="8"/>
      <c r="AP495" s="3"/>
      <c r="AQ495" s="3"/>
      <c r="AR495" s="3"/>
    </row>
    <row r="496" spans="7:44" x14ac:dyDescent="0.25">
      <c r="G496" s="13"/>
      <c r="H496" s="8"/>
      <c r="K496" s="8"/>
      <c r="AP496" s="3"/>
      <c r="AQ496" s="3"/>
      <c r="AR496" s="3"/>
    </row>
    <row r="497" spans="7:44" x14ac:dyDescent="0.25">
      <c r="G497" s="13"/>
      <c r="H497" s="8"/>
      <c r="K497" s="8"/>
      <c r="AP497" s="3"/>
      <c r="AQ497" s="3"/>
      <c r="AR497" s="3"/>
    </row>
    <row r="498" spans="7:44" x14ac:dyDescent="0.25">
      <c r="G498" s="13"/>
      <c r="H498" s="8"/>
      <c r="K498" s="8"/>
      <c r="AP498" s="3"/>
      <c r="AQ498" s="3"/>
      <c r="AR498" s="3"/>
    </row>
    <row r="499" spans="7:44" x14ac:dyDescent="0.25">
      <c r="G499" s="13"/>
      <c r="H499" s="8"/>
      <c r="K499" s="8"/>
      <c r="AP499" s="3"/>
      <c r="AQ499" s="3"/>
      <c r="AR499" s="3"/>
    </row>
    <row r="500" spans="7:44" x14ac:dyDescent="0.25">
      <c r="G500" s="13"/>
      <c r="H500" s="8"/>
      <c r="K500" s="8"/>
      <c r="AP500" s="3"/>
      <c r="AQ500" s="3"/>
      <c r="AR500" s="3"/>
    </row>
    <row r="501" spans="7:44" x14ac:dyDescent="0.25">
      <c r="G501" s="13"/>
      <c r="H501" s="8"/>
      <c r="K501" s="8"/>
      <c r="AP501" s="3"/>
      <c r="AQ501" s="3"/>
      <c r="AR501" s="3"/>
    </row>
    <row r="502" spans="7:44" x14ac:dyDescent="0.25">
      <c r="G502" s="13"/>
      <c r="H502" s="8"/>
      <c r="K502" s="8"/>
      <c r="AP502" s="3"/>
      <c r="AQ502" s="3"/>
      <c r="AR502" s="3"/>
    </row>
    <row r="503" spans="7:44" x14ac:dyDescent="0.25">
      <c r="G503" s="13"/>
      <c r="H503" s="8"/>
      <c r="K503" s="8"/>
      <c r="AP503" s="3"/>
      <c r="AQ503" s="3"/>
      <c r="AR503" s="3"/>
    </row>
    <row r="504" spans="7:44" x14ac:dyDescent="0.25">
      <c r="G504" s="13"/>
      <c r="H504" s="8"/>
      <c r="K504" s="8"/>
      <c r="AP504" s="3"/>
      <c r="AQ504" s="3"/>
      <c r="AR504" s="3"/>
    </row>
    <row r="505" spans="7:44" x14ac:dyDescent="0.25">
      <c r="G505" s="13"/>
      <c r="H505" s="8"/>
      <c r="K505" s="8"/>
      <c r="AP505" s="3"/>
      <c r="AQ505" s="3"/>
      <c r="AR505" s="3"/>
    </row>
    <row r="506" spans="7:44" x14ac:dyDescent="0.25">
      <c r="G506" s="13"/>
      <c r="H506" s="8"/>
      <c r="K506" s="8"/>
      <c r="AP506" s="3"/>
      <c r="AQ506" s="3"/>
      <c r="AR506" s="3"/>
    </row>
    <row r="507" spans="7:44" x14ac:dyDescent="0.25">
      <c r="G507" s="13"/>
      <c r="H507" s="8"/>
      <c r="K507" s="8"/>
      <c r="AP507" s="3"/>
      <c r="AQ507" s="3"/>
      <c r="AR507" s="3"/>
    </row>
    <row r="508" spans="7:44" x14ac:dyDescent="0.25">
      <c r="G508" s="13"/>
      <c r="H508" s="8"/>
      <c r="K508" s="8"/>
      <c r="AP508" s="3"/>
      <c r="AQ508" s="3"/>
      <c r="AR508" s="3"/>
    </row>
    <row r="509" spans="7:44" x14ac:dyDescent="0.25">
      <c r="G509" s="13"/>
      <c r="H509" s="8"/>
      <c r="K509" s="8"/>
      <c r="AP509" s="3"/>
      <c r="AQ509" s="3"/>
      <c r="AR509" s="3"/>
    </row>
    <row r="510" spans="7:44" x14ac:dyDescent="0.25">
      <c r="G510" s="13"/>
      <c r="H510" s="8"/>
      <c r="K510" s="8"/>
      <c r="AP510" s="3"/>
      <c r="AQ510" s="3"/>
      <c r="AR510" s="3"/>
    </row>
    <row r="511" spans="7:44" x14ac:dyDescent="0.25">
      <c r="G511" s="13"/>
      <c r="H511" s="8"/>
      <c r="K511" s="8"/>
      <c r="AP511" s="3"/>
      <c r="AQ511" s="3"/>
      <c r="AR511" s="3"/>
    </row>
    <row r="512" spans="7:44" x14ac:dyDescent="0.25">
      <c r="G512" s="13"/>
      <c r="H512" s="8"/>
      <c r="K512" s="8"/>
      <c r="AP512" s="3"/>
      <c r="AQ512" s="3"/>
      <c r="AR512" s="3"/>
    </row>
    <row r="513" spans="7:44" x14ac:dyDescent="0.25">
      <c r="G513" s="13"/>
      <c r="H513" s="8"/>
      <c r="K513" s="8"/>
      <c r="AP513" s="3"/>
      <c r="AQ513" s="3"/>
      <c r="AR513" s="3"/>
    </row>
    <row r="514" spans="7:44" x14ac:dyDescent="0.25">
      <c r="G514" s="13"/>
      <c r="H514" s="8"/>
      <c r="K514" s="8"/>
      <c r="AP514" s="3"/>
      <c r="AQ514" s="3"/>
      <c r="AR514" s="3"/>
    </row>
    <row r="515" spans="7:44" x14ac:dyDescent="0.25">
      <c r="G515" s="13"/>
      <c r="H515" s="8"/>
      <c r="K515" s="8"/>
      <c r="AP515" s="3"/>
      <c r="AQ515" s="3"/>
      <c r="AR515" s="3"/>
    </row>
    <row r="516" spans="7:44" x14ac:dyDescent="0.25">
      <c r="G516" s="13"/>
      <c r="H516" s="8"/>
      <c r="K516" s="8"/>
      <c r="AP516" s="3"/>
      <c r="AQ516" s="3"/>
      <c r="AR516" s="3"/>
    </row>
    <row r="517" spans="7:44" x14ac:dyDescent="0.25">
      <c r="G517" s="13"/>
      <c r="H517" s="8"/>
      <c r="K517" s="8"/>
      <c r="AP517" s="3"/>
      <c r="AQ517" s="3"/>
      <c r="AR517" s="3"/>
    </row>
    <row r="518" spans="7:44" x14ac:dyDescent="0.25">
      <c r="G518" s="13"/>
      <c r="H518" s="8"/>
      <c r="K518" s="8"/>
      <c r="AP518" s="3"/>
      <c r="AQ518" s="3"/>
      <c r="AR518" s="3"/>
    </row>
    <row r="519" spans="7:44" x14ac:dyDescent="0.25">
      <c r="G519" s="13"/>
      <c r="H519" s="8"/>
      <c r="K519" s="8"/>
      <c r="AP519" s="3"/>
      <c r="AQ519" s="3"/>
      <c r="AR519" s="3"/>
    </row>
    <row r="520" spans="7:44" x14ac:dyDescent="0.25">
      <c r="G520" s="13"/>
      <c r="H520" s="8"/>
      <c r="K520" s="8"/>
      <c r="AP520" s="3"/>
      <c r="AQ520" s="3"/>
      <c r="AR520" s="3"/>
    </row>
    <row r="521" spans="7:44" x14ac:dyDescent="0.25">
      <c r="G521" s="13"/>
      <c r="H521" s="8"/>
      <c r="K521" s="8"/>
      <c r="AP521" s="3"/>
      <c r="AQ521" s="3"/>
      <c r="AR521" s="3"/>
    </row>
    <row r="522" spans="7:44" x14ac:dyDescent="0.25">
      <c r="G522" s="13"/>
      <c r="H522" s="8"/>
      <c r="K522" s="8"/>
      <c r="AP522" s="3"/>
      <c r="AQ522" s="3"/>
      <c r="AR522" s="3"/>
    </row>
    <row r="523" spans="7:44" x14ac:dyDescent="0.25">
      <c r="G523" s="13"/>
      <c r="H523" s="8"/>
      <c r="K523" s="8"/>
      <c r="AP523" s="3"/>
      <c r="AQ523" s="3"/>
      <c r="AR523" s="3"/>
    </row>
    <row r="524" spans="7:44" x14ac:dyDescent="0.25">
      <c r="G524" s="13"/>
      <c r="H524" s="8"/>
      <c r="K524" s="8"/>
      <c r="AP524" s="3"/>
      <c r="AQ524" s="3"/>
      <c r="AR524" s="3"/>
    </row>
    <row r="525" spans="7:44" x14ac:dyDescent="0.25">
      <c r="G525" s="13"/>
      <c r="H525" s="8"/>
      <c r="K525" s="8"/>
      <c r="AP525" s="3"/>
      <c r="AQ525" s="3"/>
      <c r="AR525" s="3"/>
    </row>
    <row r="526" spans="7:44" x14ac:dyDescent="0.25">
      <c r="G526" s="13"/>
      <c r="H526" s="8"/>
      <c r="K526" s="8"/>
      <c r="AP526" s="3"/>
      <c r="AQ526" s="3"/>
      <c r="AR526" s="3"/>
    </row>
    <row r="527" spans="7:44" x14ac:dyDescent="0.25">
      <c r="G527" s="13"/>
      <c r="H527" s="8"/>
      <c r="K527" s="8"/>
      <c r="AP527" s="3"/>
      <c r="AQ527" s="3"/>
      <c r="AR527" s="3"/>
    </row>
    <row r="528" spans="7:44" x14ac:dyDescent="0.25">
      <c r="G528" s="13"/>
      <c r="H528" s="8"/>
      <c r="K528" s="8"/>
      <c r="AP528" s="3"/>
      <c r="AQ528" s="3"/>
      <c r="AR528" s="3"/>
    </row>
    <row r="529" spans="7:44" x14ac:dyDescent="0.25">
      <c r="G529" s="13"/>
      <c r="H529" s="8"/>
      <c r="K529" s="8"/>
      <c r="AP529" s="3"/>
      <c r="AQ529" s="3"/>
      <c r="AR529" s="3"/>
    </row>
    <row r="530" spans="7:44" x14ac:dyDescent="0.25">
      <c r="G530" s="13"/>
      <c r="H530" s="8"/>
      <c r="K530" s="8"/>
      <c r="AP530" s="3"/>
      <c r="AQ530" s="3"/>
      <c r="AR530" s="3"/>
    </row>
    <row r="531" spans="7:44" x14ac:dyDescent="0.25">
      <c r="G531" s="13"/>
      <c r="H531" s="8"/>
      <c r="K531" s="8"/>
      <c r="AP531" s="3"/>
      <c r="AQ531" s="3"/>
      <c r="AR531" s="3"/>
    </row>
    <row r="532" spans="7:44" x14ac:dyDescent="0.25">
      <c r="G532" s="13"/>
      <c r="H532" s="8"/>
      <c r="K532" s="8"/>
      <c r="AP532" s="3"/>
      <c r="AQ532" s="3"/>
      <c r="AR532" s="3"/>
    </row>
    <row r="533" spans="7:44" x14ac:dyDescent="0.25">
      <c r="G533" s="13"/>
      <c r="H533" s="8"/>
      <c r="K533" s="8"/>
      <c r="AP533" s="3"/>
      <c r="AQ533" s="3"/>
      <c r="AR533" s="3"/>
    </row>
    <row r="534" spans="7:44" x14ac:dyDescent="0.25">
      <c r="G534" s="13"/>
      <c r="H534" s="8"/>
      <c r="K534" s="8"/>
      <c r="AP534" s="3"/>
      <c r="AQ534" s="3"/>
      <c r="AR534" s="3"/>
    </row>
    <row r="535" spans="7:44" x14ac:dyDescent="0.25">
      <c r="G535" s="13"/>
      <c r="H535" s="8"/>
      <c r="K535" s="8"/>
      <c r="AP535" s="3"/>
      <c r="AQ535" s="3"/>
      <c r="AR535" s="3"/>
    </row>
    <row r="536" spans="7:44" x14ac:dyDescent="0.25">
      <c r="G536" s="13"/>
      <c r="H536" s="8"/>
      <c r="K536" s="8"/>
      <c r="AP536" s="3"/>
      <c r="AQ536" s="3"/>
      <c r="AR536" s="3"/>
    </row>
    <row r="537" spans="7:44" x14ac:dyDescent="0.25">
      <c r="G537" s="13"/>
      <c r="H537" s="8"/>
      <c r="K537" s="8"/>
      <c r="AP537" s="3"/>
      <c r="AQ537" s="3"/>
      <c r="AR537" s="3"/>
    </row>
    <row r="538" spans="7:44" x14ac:dyDescent="0.25">
      <c r="G538" s="13"/>
      <c r="H538" s="8"/>
      <c r="K538" s="8"/>
      <c r="AP538" s="3"/>
      <c r="AQ538" s="3"/>
      <c r="AR538" s="3"/>
    </row>
    <row r="539" spans="7:44" x14ac:dyDescent="0.25">
      <c r="G539" s="13"/>
      <c r="H539" s="8"/>
      <c r="K539" s="8"/>
      <c r="AP539" s="3"/>
      <c r="AQ539" s="3"/>
      <c r="AR539" s="3"/>
    </row>
    <row r="540" spans="7:44" x14ac:dyDescent="0.25">
      <c r="G540" s="13"/>
      <c r="H540" s="8"/>
      <c r="K540" s="8"/>
      <c r="AP540" s="3"/>
      <c r="AQ540" s="3"/>
      <c r="AR540" s="3"/>
    </row>
    <row r="541" spans="7:44" x14ac:dyDescent="0.25">
      <c r="G541" s="13"/>
      <c r="H541" s="8"/>
      <c r="K541" s="8"/>
      <c r="AP541" s="3"/>
      <c r="AQ541" s="3"/>
      <c r="AR541" s="3"/>
    </row>
    <row r="542" spans="7:44" x14ac:dyDescent="0.25">
      <c r="G542" s="13"/>
      <c r="H542" s="8"/>
      <c r="K542" s="8"/>
      <c r="AP542" s="3"/>
      <c r="AQ542" s="3"/>
      <c r="AR542" s="3"/>
    </row>
    <row r="543" spans="7:44" x14ac:dyDescent="0.25">
      <c r="G543" s="13"/>
      <c r="H543" s="8"/>
      <c r="K543" s="8"/>
      <c r="AP543" s="3"/>
      <c r="AQ543" s="3"/>
      <c r="AR543" s="3"/>
    </row>
    <row r="544" spans="7:44" x14ac:dyDescent="0.25">
      <c r="G544" s="13"/>
      <c r="H544" s="8"/>
      <c r="K544" s="8"/>
      <c r="AP544" s="3"/>
      <c r="AQ544" s="3"/>
      <c r="AR544" s="3"/>
    </row>
    <row r="545" spans="7:44" x14ac:dyDescent="0.25">
      <c r="G545" s="13"/>
      <c r="H545" s="8"/>
      <c r="K545" s="8"/>
      <c r="AP545" s="3"/>
      <c r="AQ545" s="3"/>
      <c r="AR545" s="3"/>
    </row>
    <row r="546" spans="7:44" x14ac:dyDescent="0.25">
      <c r="G546" s="13"/>
      <c r="H546" s="8"/>
      <c r="K546" s="8"/>
      <c r="AP546" s="3"/>
      <c r="AQ546" s="3"/>
      <c r="AR546" s="3"/>
    </row>
    <row r="547" spans="7:44" x14ac:dyDescent="0.25">
      <c r="G547" s="13"/>
      <c r="H547" s="8"/>
      <c r="K547" s="8"/>
      <c r="AP547" s="3"/>
      <c r="AQ547" s="3"/>
      <c r="AR547" s="3"/>
    </row>
    <row r="548" spans="7:44" x14ac:dyDescent="0.25">
      <c r="G548" s="13"/>
      <c r="H548" s="8"/>
      <c r="K548" s="8"/>
      <c r="AP548" s="3"/>
      <c r="AQ548" s="3"/>
      <c r="AR548" s="3"/>
    </row>
    <row r="549" spans="7:44" x14ac:dyDescent="0.25">
      <c r="G549" s="13"/>
      <c r="H549" s="8"/>
      <c r="K549" s="8"/>
      <c r="AP549" s="3"/>
      <c r="AQ549" s="3"/>
      <c r="AR549" s="3"/>
    </row>
    <row r="550" spans="7:44" x14ac:dyDescent="0.25">
      <c r="G550" s="13"/>
      <c r="H550" s="8"/>
      <c r="K550" s="8"/>
      <c r="AP550" s="3"/>
      <c r="AQ550" s="3"/>
      <c r="AR550" s="3"/>
    </row>
    <row r="551" spans="7:44" x14ac:dyDescent="0.25">
      <c r="G551" s="13"/>
      <c r="H551" s="8"/>
      <c r="K551" s="8"/>
      <c r="AP551" s="3"/>
      <c r="AQ551" s="3"/>
      <c r="AR551" s="3"/>
    </row>
    <row r="552" spans="7:44" x14ac:dyDescent="0.25">
      <c r="G552" s="13"/>
      <c r="H552" s="8"/>
      <c r="K552" s="8"/>
      <c r="AP552" s="3"/>
      <c r="AQ552" s="3"/>
      <c r="AR552" s="3"/>
    </row>
    <row r="553" spans="7:44" x14ac:dyDescent="0.25">
      <c r="G553" s="13"/>
      <c r="H553" s="8"/>
      <c r="K553" s="8"/>
      <c r="AP553" s="3"/>
      <c r="AQ553" s="3"/>
      <c r="AR553" s="3"/>
    </row>
    <row r="554" spans="7:44" x14ac:dyDescent="0.25">
      <c r="G554" s="13"/>
      <c r="H554" s="8"/>
      <c r="K554" s="8"/>
      <c r="AP554" s="3"/>
      <c r="AQ554" s="3"/>
      <c r="AR554" s="3"/>
    </row>
    <row r="555" spans="7:44" x14ac:dyDescent="0.25">
      <c r="G555" s="13"/>
      <c r="H555" s="8"/>
      <c r="K555" s="8"/>
      <c r="AP555" s="3"/>
      <c r="AQ555" s="3"/>
      <c r="AR555" s="3"/>
    </row>
    <row r="556" spans="7:44" x14ac:dyDescent="0.25">
      <c r="G556" s="13"/>
      <c r="H556" s="8"/>
      <c r="K556" s="8"/>
      <c r="AP556" s="3"/>
      <c r="AQ556" s="3"/>
      <c r="AR556" s="3"/>
    </row>
    <row r="557" spans="7:44" x14ac:dyDescent="0.25">
      <c r="G557" s="13"/>
      <c r="H557" s="8"/>
      <c r="K557" s="8"/>
      <c r="AP557" s="3"/>
      <c r="AQ557" s="3"/>
      <c r="AR557" s="3"/>
    </row>
    <row r="558" spans="7:44" x14ac:dyDescent="0.25">
      <c r="G558" s="13"/>
      <c r="H558" s="8"/>
      <c r="K558" s="8"/>
      <c r="AP558" s="3"/>
      <c r="AQ558" s="3"/>
      <c r="AR558" s="3"/>
    </row>
    <row r="559" spans="7:44" x14ac:dyDescent="0.25">
      <c r="G559" s="13"/>
      <c r="H559" s="8"/>
      <c r="K559" s="8"/>
      <c r="AP559" s="3"/>
      <c r="AQ559" s="3"/>
      <c r="AR559" s="3"/>
    </row>
    <row r="560" spans="7:44" x14ac:dyDescent="0.25">
      <c r="G560" s="13"/>
      <c r="H560" s="8"/>
      <c r="K560" s="8"/>
      <c r="AP560" s="3"/>
      <c r="AQ560" s="3"/>
      <c r="AR560" s="3"/>
    </row>
    <row r="561" spans="7:44" x14ac:dyDescent="0.25">
      <c r="G561" s="13"/>
      <c r="H561" s="8"/>
      <c r="K561" s="8"/>
      <c r="AP561" s="3"/>
      <c r="AQ561" s="3"/>
      <c r="AR561" s="3"/>
    </row>
    <row r="562" spans="7:44" x14ac:dyDescent="0.25">
      <c r="G562" s="13"/>
      <c r="H562" s="8"/>
      <c r="K562" s="8"/>
      <c r="AP562" s="3"/>
      <c r="AQ562" s="3"/>
      <c r="AR562" s="3"/>
    </row>
    <row r="563" spans="7:44" x14ac:dyDescent="0.25">
      <c r="G563" s="13"/>
      <c r="H563" s="8"/>
      <c r="K563" s="8"/>
      <c r="AP563" s="3"/>
      <c r="AQ563" s="3"/>
      <c r="AR563" s="3"/>
    </row>
    <row r="564" spans="7:44" x14ac:dyDescent="0.25">
      <c r="G564" s="13"/>
      <c r="H564" s="8"/>
      <c r="K564" s="8"/>
      <c r="AP564" s="3"/>
      <c r="AQ564" s="3"/>
      <c r="AR564" s="3"/>
    </row>
    <row r="565" spans="7:44" x14ac:dyDescent="0.25">
      <c r="G565" s="13"/>
      <c r="H565" s="8"/>
      <c r="K565" s="8"/>
      <c r="AP565" s="3"/>
      <c r="AQ565" s="3"/>
      <c r="AR565" s="3"/>
    </row>
    <row r="566" spans="7:44" x14ac:dyDescent="0.25">
      <c r="G566" s="13"/>
      <c r="H566" s="8"/>
      <c r="K566" s="8"/>
      <c r="AP566" s="3"/>
      <c r="AQ566" s="3"/>
      <c r="AR566" s="3"/>
    </row>
    <row r="567" spans="7:44" x14ac:dyDescent="0.25">
      <c r="G567" s="13"/>
      <c r="H567" s="8"/>
      <c r="K567" s="8"/>
      <c r="AP567" s="3"/>
      <c r="AQ567" s="3"/>
      <c r="AR567" s="3"/>
    </row>
    <row r="568" spans="7:44" x14ac:dyDescent="0.25">
      <c r="G568" s="13"/>
      <c r="H568" s="8"/>
      <c r="K568" s="8"/>
      <c r="AP568" s="3"/>
      <c r="AQ568" s="3"/>
      <c r="AR568" s="3"/>
    </row>
    <row r="569" spans="7:44" x14ac:dyDescent="0.25">
      <c r="G569" s="13"/>
      <c r="H569" s="8"/>
      <c r="K569" s="8"/>
      <c r="AP569" s="3"/>
      <c r="AQ569" s="3"/>
      <c r="AR569" s="3"/>
    </row>
    <row r="570" spans="7:44" x14ac:dyDescent="0.25">
      <c r="G570" s="13"/>
      <c r="H570" s="8"/>
      <c r="K570" s="8"/>
      <c r="AP570" s="3"/>
      <c r="AQ570" s="3"/>
      <c r="AR570" s="3"/>
    </row>
    <row r="571" spans="7:44" x14ac:dyDescent="0.25">
      <c r="G571" s="13"/>
      <c r="H571" s="8"/>
      <c r="K571" s="8"/>
      <c r="AP571" s="3"/>
      <c r="AQ571" s="3"/>
      <c r="AR571" s="3"/>
    </row>
    <row r="572" spans="7:44" x14ac:dyDescent="0.25">
      <c r="G572" s="13"/>
      <c r="H572" s="8"/>
      <c r="K572" s="8"/>
      <c r="AP572" s="3"/>
      <c r="AQ572" s="3"/>
      <c r="AR572" s="3"/>
    </row>
    <row r="573" spans="7:44" x14ac:dyDescent="0.25">
      <c r="G573" s="13"/>
      <c r="H573" s="8"/>
      <c r="K573" s="8"/>
      <c r="AP573" s="3"/>
      <c r="AQ573" s="3"/>
      <c r="AR573" s="3"/>
    </row>
    <row r="574" spans="7:44" x14ac:dyDescent="0.25">
      <c r="G574" s="13"/>
      <c r="H574" s="8"/>
      <c r="K574" s="8"/>
      <c r="AP574" s="3"/>
      <c r="AQ574" s="3"/>
      <c r="AR574" s="3"/>
    </row>
    <row r="575" spans="7:44" x14ac:dyDescent="0.25">
      <c r="G575" s="13"/>
      <c r="H575" s="8"/>
      <c r="K575" s="8"/>
      <c r="AP575" s="3"/>
      <c r="AQ575" s="3"/>
      <c r="AR575" s="3"/>
    </row>
    <row r="576" spans="7:44" x14ac:dyDescent="0.25">
      <c r="G576" s="13"/>
      <c r="H576" s="8"/>
      <c r="K576" s="8"/>
      <c r="AP576" s="3"/>
      <c r="AQ576" s="3"/>
      <c r="AR576" s="3"/>
    </row>
    <row r="577" spans="7:44" x14ac:dyDescent="0.25">
      <c r="G577" s="13"/>
      <c r="H577" s="8"/>
      <c r="K577" s="8"/>
      <c r="AP577" s="3"/>
      <c r="AQ577" s="3"/>
      <c r="AR577" s="3"/>
    </row>
    <row r="578" spans="7:44" x14ac:dyDescent="0.25">
      <c r="G578" s="13"/>
      <c r="H578" s="8"/>
      <c r="K578" s="8"/>
      <c r="AP578" s="3"/>
      <c r="AQ578" s="3"/>
      <c r="AR578" s="3"/>
    </row>
    <row r="579" spans="7:44" x14ac:dyDescent="0.25">
      <c r="G579" s="13"/>
      <c r="H579" s="8"/>
      <c r="K579" s="8"/>
      <c r="AP579" s="3"/>
      <c r="AQ579" s="3"/>
      <c r="AR579" s="3"/>
    </row>
    <row r="580" spans="7:44" x14ac:dyDescent="0.25">
      <c r="G580" s="13"/>
      <c r="H580" s="8"/>
      <c r="K580" s="8"/>
      <c r="AP580" s="3"/>
      <c r="AQ580" s="3"/>
      <c r="AR580" s="3"/>
    </row>
    <row r="581" spans="7:44" x14ac:dyDescent="0.25">
      <c r="G581" s="13"/>
      <c r="H581" s="8"/>
      <c r="K581" s="8"/>
      <c r="AP581" s="3"/>
      <c r="AQ581" s="3"/>
      <c r="AR581" s="3"/>
    </row>
    <row r="582" spans="7:44" x14ac:dyDescent="0.25">
      <c r="G582" s="13"/>
      <c r="H582" s="8"/>
      <c r="K582" s="8"/>
      <c r="AP582" s="3"/>
      <c r="AQ582" s="3"/>
      <c r="AR582" s="3"/>
    </row>
    <row r="583" spans="7:44" x14ac:dyDescent="0.25">
      <c r="G583" s="13"/>
      <c r="H583" s="8"/>
      <c r="K583" s="8"/>
      <c r="AP583" s="3"/>
      <c r="AQ583" s="3"/>
      <c r="AR583" s="3"/>
    </row>
    <row r="584" spans="7:44" x14ac:dyDescent="0.25">
      <c r="G584" s="13"/>
      <c r="H584" s="8"/>
      <c r="K584" s="8"/>
      <c r="AP584" s="3"/>
      <c r="AQ584" s="3"/>
      <c r="AR584" s="3"/>
    </row>
    <row r="585" spans="7:44" x14ac:dyDescent="0.25">
      <c r="G585" s="13"/>
      <c r="H585" s="8"/>
      <c r="K585" s="8"/>
      <c r="AP585" s="3"/>
      <c r="AQ585" s="3"/>
      <c r="AR585" s="3"/>
    </row>
    <row r="586" spans="7:44" x14ac:dyDescent="0.25">
      <c r="G586" s="13"/>
      <c r="H586" s="8"/>
      <c r="K586" s="8"/>
      <c r="AP586" s="3"/>
      <c r="AQ586" s="3"/>
      <c r="AR586" s="3"/>
    </row>
    <row r="587" spans="7:44" x14ac:dyDescent="0.25">
      <c r="G587" s="13"/>
      <c r="H587" s="8"/>
      <c r="K587" s="8"/>
      <c r="AP587" s="3"/>
      <c r="AQ587" s="3"/>
      <c r="AR587" s="3"/>
    </row>
    <row r="588" spans="7:44" x14ac:dyDescent="0.25">
      <c r="G588" s="13"/>
      <c r="H588" s="8"/>
      <c r="K588" s="8"/>
      <c r="AP588" s="3"/>
      <c r="AQ588" s="3"/>
      <c r="AR588" s="3"/>
    </row>
    <row r="589" spans="7:44" x14ac:dyDescent="0.25">
      <c r="G589" s="13"/>
      <c r="H589" s="8"/>
      <c r="K589" s="8"/>
      <c r="AP589" s="3"/>
      <c r="AQ589" s="3"/>
      <c r="AR589" s="3"/>
    </row>
    <row r="590" spans="7:44" x14ac:dyDescent="0.25">
      <c r="G590" s="13"/>
      <c r="H590" s="8"/>
      <c r="K590" s="8"/>
      <c r="AP590" s="3"/>
      <c r="AQ590" s="3"/>
      <c r="AR590" s="3"/>
    </row>
    <row r="591" spans="7:44" x14ac:dyDescent="0.25">
      <c r="G591" s="13"/>
      <c r="H591" s="8"/>
      <c r="K591" s="8"/>
      <c r="AP591" s="3"/>
      <c r="AQ591" s="3"/>
      <c r="AR591" s="3"/>
    </row>
    <row r="592" spans="7:44" x14ac:dyDescent="0.25">
      <c r="G592" s="13"/>
      <c r="H592" s="8"/>
      <c r="K592" s="8"/>
      <c r="AP592" s="3"/>
      <c r="AQ592" s="3"/>
      <c r="AR592" s="3"/>
    </row>
    <row r="593" spans="7:44" x14ac:dyDescent="0.25">
      <c r="G593" s="13"/>
      <c r="H593" s="8"/>
      <c r="K593" s="8"/>
      <c r="AP593" s="3"/>
      <c r="AQ593" s="3"/>
      <c r="AR593" s="3"/>
    </row>
    <row r="594" spans="7:44" x14ac:dyDescent="0.25">
      <c r="G594" s="13"/>
      <c r="H594" s="8"/>
      <c r="K594" s="8"/>
      <c r="AP594" s="3"/>
      <c r="AQ594" s="3"/>
      <c r="AR594" s="3"/>
    </row>
    <row r="595" spans="7:44" x14ac:dyDescent="0.25">
      <c r="G595" s="13"/>
      <c r="H595" s="8"/>
      <c r="K595" s="8"/>
      <c r="AP595" s="3"/>
      <c r="AQ595" s="3"/>
      <c r="AR595" s="3"/>
    </row>
    <row r="596" spans="7:44" x14ac:dyDescent="0.25">
      <c r="G596" s="13"/>
      <c r="H596" s="8"/>
      <c r="K596" s="8"/>
      <c r="AP596" s="3"/>
      <c r="AQ596" s="3"/>
      <c r="AR596" s="3"/>
    </row>
    <row r="597" spans="7:44" x14ac:dyDescent="0.25">
      <c r="G597" s="13"/>
      <c r="H597" s="8"/>
      <c r="K597" s="8"/>
      <c r="AP597" s="3"/>
      <c r="AQ597" s="3"/>
      <c r="AR597" s="3"/>
    </row>
    <row r="598" spans="7:44" x14ac:dyDescent="0.25">
      <c r="G598" s="13"/>
      <c r="H598" s="8"/>
      <c r="K598" s="8"/>
      <c r="AP598" s="3"/>
      <c r="AQ598" s="3"/>
      <c r="AR598" s="3"/>
    </row>
    <row r="599" spans="7:44" x14ac:dyDescent="0.25">
      <c r="G599" s="13"/>
      <c r="H599" s="8"/>
      <c r="K599" s="8"/>
      <c r="AP599" s="3"/>
      <c r="AQ599" s="3"/>
      <c r="AR599" s="3"/>
    </row>
    <row r="600" spans="7:44" x14ac:dyDescent="0.25">
      <c r="G600" s="13"/>
      <c r="H600" s="8"/>
      <c r="K600" s="8"/>
      <c r="AP600" s="3"/>
      <c r="AQ600" s="3"/>
      <c r="AR600" s="3"/>
    </row>
    <row r="601" spans="7:44" x14ac:dyDescent="0.25">
      <c r="G601" s="13"/>
      <c r="H601" s="8"/>
      <c r="K601" s="8"/>
      <c r="AP601" s="3"/>
      <c r="AQ601" s="3"/>
      <c r="AR601" s="3"/>
    </row>
    <row r="602" spans="7:44" x14ac:dyDescent="0.25">
      <c r="G602" s="13"/>
      <c r="H602" s="8"/>
      <c r="K602" s="8"/>
      <c r="AP602" s="3"/>
      <c r="AQ602" s="3"/>
      <c r="AR602" s="3"/>
    </row>
    <row r="603" spans="7:44" x14ac:dyDescent="0.25">
      <c r="G603" s="13"/>
      <c r="H603" s="8"/>
      <c r="K603" s="8"/>
      <c r="AP603" s="3"/>
      <c r="AQ603" s="3"/>
      <c r="AR603" s="3"/>
    </row>
    <row r="604" spans="7:44" x14ac:dyDescent="0.25">
      <c r="G604" s="13"/>
      <c r="H604" s="8"/>
      <c r="K604" s="8"/>
      <c r="AP604" s="3"/>
      <c r="AQ604" s="3"/>
      <c r="AR604" s="3"/>
    </row>
    <row r="605" spans="7:44" x14ac:dyDescent="0.25">
      <c r="G605" s="13"/>
      <c r="H605" s="8"/>
      <c r="K605" s="8"/>
      <c r="AP605" s="3"/>
      <c r="AQ605" s="3"/>
      <c r="AR605" s="3"/>
    </row>
    <row r="606" spans="7:44" x14ac:dyDescent="0.25">
      <c r="G606" s="13"/>
      <c r="H606" s="8"/>
      <c r="K606" s="8"/>
      <c r="AP606" s="3"/>
      <c r="AQ606" s="3"/>
      <c r="AR606" s="3"/>
    </row>
    <row r="607" spans="7:44" x14ac:dyDescent="0.25">
      <c r="G607" s="13"/>
      <c r="H607" s="8"/>
      <c r="K607" s="8"/>
      <c r="AP607" s="3"/>
      <c r="AQ607" s="3"/>
      <c r="AR607" s="3"/>
    </row>
    <row r="608" spans="7:44" x14ac:dyDescent="0.25">
      <c r="G608" s="13"/>
      <c r="H608" s="8"/>
      <c r="K608" s="8"/>
      <c r="AP608" s="3"/>
      <c r="AQ608" s="3"/>
      <c r="AR608" s="3"/>
    </row>
    <row r="609" spans="7:44" x14ac:dyDescent="0.25">
      <c r="G609" s="13"/>
      <c r="H609" s="8"/>
      <c r="K609" s="8"/>
      <c r="AP609" s="3"/>
      <c r="AQ609" s="3"/>
      <c r="AR609" s="3"/>
    </row>
    <row r="610" spans="7:44" x14ac:dyDescent="0.25">
      <c r="G610" s="13"/>
      <c r="H610" s="8"/>
      <c r="K610" s="8"/>
      <c r="AP610" s="3"/>
      <c r="AQ610" s="3"/>
      <c r="AR610" s="3"/>
    </row>
    <row r="611" spans="7:44" x14ac:dyDescent="0.25">
      <c r="G611" s="13"/>
      <c r="H611" s="8"/>
      <c r="K611" s="8"/>
      <c r="AP611" s="3"/>
      <c r="AQ611" s="3"/>
      <c r="AR611" s="3"/>
    </row>
    <row r="612" spans="7:44" x14ac:dyDescent="0.25">
      <c r="G612" s="13"/>
      <c r="H612" s="8"/>
      <c r="K612" s="8"/>
      <c r="AP612" s="3"/>
      <c r="AQ612" s="3"/>
      <c r="AR612" s="3"/>
    </row>
    <row r="613" spans="7:44" x14ac:dyDescent="0.25">
      <c r="G613" s="13"/>
      <c r="H613" s="8"/>
      <c r="K613" s="8"/>
      <c r="AP613" s="3"/>
      <c r="AQ613" s="3"/>
      <c r="AR613" s="3"/>
    </row>
    <row r="614" spans="7:44" x14ac:dyDescent="0.25">
      <c r="G614" s="13"/>
      <c r="H614" s="8"/>
      <c r="K614" s="8"/>
      <c r="AP614" s="3"/>
      <c r="AQ614" s="3"/>
      <c r="AR614" s="3"/>
    </row>
    <row r="615" spans="7:44" x14ac:dyDescent="0.25">
      <c r="G615" s="13"/>
      <c r="H615" s="8"/>
      <c r="K615" s="8"/>
      <c r="AP615" s="3"/>
      <c r="AQ615" s="3"/>
      <c r="AR615" s="3"/>
    </row>
    <row r="616" spans="7:44" x14ac:dyDescent="0.25">
      <c r="G616" s="13"/>
      <c r="H616" s="8"/>
      <c r="K616" s="8"/>
      <c r="AP616" s="3"/>
      <c r="AQ616" s="3"/>
      <c r="AR616" s="3"/>
    </row>
    <row r="617" spans="7:44" x14ac:dyDescent="0.25">
      <c r="G617" s="13"/>
      <c r="H617" s="8"/>
      <c r="K617" s="8"/>
      <c r="AP617" s="3"/>
      <c r="AQ617" s="3"/>
      <c r="AR617" s="3"/>
    </row>
    <row r="618" spans="7:44" x14ac:dyDescent="0.25">
      <c r="G618" s="13"/>
      <c r="H618" s="8"/>
      <c r="K618" s="8"/>
      <c r="AP618" s="3"/>
      <c r="AQ618" s="3"/>
      <c r="AR618" s="3"/>
    </row>
    <row r="619" spans="7:44" x14ac:dyDescent="0.25">
      <c r="G619" s="13"/>
      <c r="H619" s="8"/>
      <c r="K619" s="8"/>
      <c r="AP619" s="3"/>
      <c r="AQ619" s="3"/>
      <c r="AR619" s="3"/>
    </row>
    <row r="620" spans="7:44" x14ac:dyDescent="0.25">
      <c r="G620" s="13"/>
      <c r="H620" s="8"/>
      <c r="K620" s="8"/>
      <c r="AP620" s="3"/>
      <c r="AQ620" s="3"/>
      <c r="AR620" s="3"/>
    </row>
    <row r="621" spans="7:44" x14ac:dyDescent="0.25">
      <c r="G621" s="13"/>
      <c r="H621" s="8"/>
      <c r="K621" s="8"/>
      <c r="AP621" s="3"/>
      <c r="AQ621" s="3"/>
      <c r="AR621" s="3"/>
    </row>
    <row r="622" spans="7:44" x14ac:dyDescent="0.25">
      <c r="G622" s="13"/>
      <c r="H622" s="8"/>
      <c r="K622" s="8"/>
      <c r="AP622" s="3"/>
      <c r="AQ622" s="3"/>
      <c r="AR622" s="3"/>
    </row>
    <row r="623" spans="7:44" x14ac:dyDescent="0.25">
      <c r="G623" s="13"/>
      <c r="H623" s="8"/>
      <c r="K623" s="8"/>
      <c r="AP623" s="3"/>
      <c r="AQ623" s="3"/>
      <c r="AR623" s="3"/>
    </row>
    <row r="624" spans="7:44" x14ac:dyDescent="0.25">
      <c r="G624" s="13"/>
      <c r="H624" s="8"/>
      <c r="K624" s="8"/>
      <c r="AP624" s="3"/>
      <c r="AQ624" s="3"/>
      <c r="AR624" s="3"/>
    </row>
    <row r="625" spans="7:44" x14ac:dyDescent="0.25">
      <c r="G625" s="13"/>
      <c r="H625" s="8"/>
      <c r="K625" s="8"/>
      <c r="AP625" s="3"/>
      <c r="AQ625" s="3"/>
      <c r="AR625" s="3"/>
    </row>
    <row r="626" spans="7:44" x14ac:dyDescent="0.25">
      <c r="G626" s="13"/>
      <c r="H626" s="8"/>
      <c r="K626" s="8"/>
      <c r="AP626" s="3"/>
      <c r="AQ626" s="3"/>
      <c r="AR626" s="3"/>
    </row>
    <row r="627" spans="7:44" x14ac:dyDescent="0.25">
      <c r="G627" s="13"/>
      <c r="H627" s="8"/>
      <c r="K627" s="8"/>
      <c r="AP627" s="3"/>
      <c r="AQ627" s="3"/>
      <c r="AR627" s="3"/>
    </row>
    <row r="628" spans="7:44" x14ac:dyDescent="0.25">
      <c r="G628" s="13"/>
      <c r="H628" s="8"/>
      <c r="K628" s="8"/>
      <c r="AP628" s="3"/>
      <c r="AQ628" s="3"/>
      <c r="AR628" s="3"/>
    </row>
    <row r="629" spans="7:44" x14ac:dyDescent="0.25">
      <c r="G629" s="13"/>
      <c r="H629" s="8"/>
      <c r="K629" s="8"/>
      <c r="AP629" s="3"/>
      <c r="AQ629" s="3"/>
      <c r="AR629" s="3"/>
    </row>
    <row r="630" spans="7:44" x14ac:dyDescent="0.25">
      <c r="G630" s="13"/>
      <c r="H630" s="8"/>
      <c r="K630" s="8"/>
      <c r="AP630" s="3"/>
      <c r="AQ630" s="3"/>
      <c r="AR630" s="3"/>
    </row>
    <row r="631" spans="7:44" x14ac:dyDescent="0.25">
      <c r="G631" s="13"/>
      <c r="H631" s="8"/>
      <c r="K631" s="8"/>
      <c r="AP631" s="3"/>
      <c r="AQ631" s="3"/>
      <c r="AR631" s="3"/>
    </row>
    <row r="632" spans="7:44" x14ac:dyDescent="0.25">
      <c r="G632" s="13"/>
      <c r="H632" s="8"/>
      <c r="K632" s="8"/>
      <c r="AP632" s="3"/>
      <c r="AQ632" s="3"/>
      <c r="AR632" s="3"/>
    </row>
    <row r="633" spans="7:44" x14ac:dyDescent="0.25">
      <c r="G633" s="13"/>
      <c r="H633" s="8"/>
      <c r="K633" s="8"/>
      <c r="AP633" s="3"/>
      <c r="AQ633" s="3"/>
      <c r="AR633" s="3"/>
    </row>
    <row r="634" spans="7:44" x14ac:dyDescent="0.25">
      <c r="G634" s="13"/>
      <c r="H634" s="8"/>
      <c r="K634" s="8"/>
      <c r="AP634" s="3"/>
      <c r="AQ634" s="3"/>
      <c r="AR634" s="3"/>
    </row>
    <row r="635" spans="7:44" x14ac:dyDescent="0.25">
      <c r="G635" s="13"/>
      <c r="H635" s="8"/>
      <c r="K635" s="8"/>
      <c r="AP635" s="3"/>
      <c r="AQ635" s="3"/>
      <c r="AR635" s="3"/>
    </row>
    <row r="636" spans="7:44" x14ac:dyDescent="0.25">
      <c r="G636" s="13"/>
      <c r="H636" s="8"/>
      <c r="K636" s="8"/>
      <c r="AP636" s="3"/>
      <c r="AQ636" s="3"/>
      <c r="AR636" s="3"/>
    </row>
    <row r="637" spans="7:44" x14ac:dyDescent="0.25">
      <c r="G637" s="13"/>
      <c r="H637" s="8"/>
      <c r="K637" s="8"/>
      <c r="AP637" s="3"/>
      <c r="AQ637" s="3"/>
      <c r="AR637" s="3"/>
    </row>
    <row r="638" spans="7:44" x14ac:dyDescent="0.25">
      <c r="G638" s="13"/>
      <c r="H638" s="8"/>
      <c r="K638" s="8"/>
      <c r="AP638" s="3"/>
      <c r="AQ638" s="3"/>
      <c r="AR638" s="3"/>
    </row>
    <row r="639" spans="7:44" x14ac:dyDescent="0.25">
      <c r="G639" s="13"/>
      <c r="H639" s="8"/>
      <c r="K639" s="8"/>
      <c r="AP639" s="3"/>
      <c r="AQ639" s="3"/>
      <c r="AR639" s="3"/>
    </row>
    <row r="640" spans="7:44" x14ac:dyDescent="0.25">
      <c r="G640" s="13"/>
      <c r="H640" s="8"/>
      <c r="K640" s="8"/>
      <c r="AP640" s="3"/>
      <c r="AQ640" s="3"/>
      <c r="AR640" s="3"/>
    </row>
    <row r="641" spans="7:44" x14ac:dyDescent="0.25">
      <c r="G641" s="13"/>
      <c r="H641" s="8"/>
      <c r="K641" s="8"/>
      <c r="AP641" s="3"/>
      <c r="AQ641" s="3"/>
      <c r="AR641" s="3"/>
    </row>
    <row r="642" spans="7:44" x14ac:dyDescent="0.25">
      <c r="G642" s="13"/>
      <c r="H642" s="8"/>
      <c r="K642" s="8"/>
      <c r="AP642" s="3"/>
      <c r="AQ642" s="3"/>
      <c r="AR642" s="3"/>
    </row>
    <row r="643" spans="7:44" x14ac:dyDescent="0.25">
      <c r="G643" s="13"/>
      <c r="H643" s="8"/>
      <c r="K643" s="8"/>
      <c r="AP643" s="3"/>
      <c r="AQ643" s="3"/>
      <c r="AR643" s="3"/>
    </row>
    <row r="644" spans="7:44" x14ac:dyDescent="0.25">
      <c r="G644" s="13"/>
      <c r="H644" s="8"/>
      <c r="K644" s="8"/>
      <c r="AP644" s="3"/>
      <c r="AQ644" s="3"/>
      <c r="AR644" s="3"/>
    </row>
    <row r="645" spans="7:44" x14ac:dyDescent="0.25">
      <c r="G645" s="13"/>
      <c r="H645" s="8"/>
      <c r="K645" s="8"/>
      <c r="AP645" s="3"/>
      <c r="AQ645" s="3"/>
      <c r="AR645" s="3"/>
    </row>
    <row r="646" spans="7:44" x14ac:dyDescent="0.25">
      <c r="G646" s="13"/>
      <c r="H646" s="8"/>
      <c r="K646" s="8"/>
      <c r="AP646" s="3"/>
      <c r="AQ646" s="3"/>
      <c r="AR646" s="3"/>
    </row>
    <row r="647" spans="7:44" x14ac:dyDescent="0.25">
      <c r="G647" s="13"/>
      <c r="H647" s="8"/>
      <c r="K647" s="8"/>
      <c r="AP647" s="3"/>
      <c r="AQ647" s="3"/>
      <c r="AR647" s="3"/>
    </row>
    <row r="648" spans="7:44" x14ac:dyDescent="0.25">
      <c r="G648" s="13"/>
      <c r="H648" s="8"/>
      <c r="K648" s="8"/>
      <c r="AP648" s="3"/>
      <c r="AQ648" s="3"/>
      <c r="AR648" s="3"/>
    </row>
    <row r="649" spans="7:44" x14ac:dyDescent="0.25">
      <c r="G649" s="13"/>
      <c r="H649" s="8"/>
      <c r="K649" s="8"/>
      <c r="AP649" s="3"/>
      <c r="AQ649" s="3"/>
      <c r="AR649" s="3"/>
    </row>
    <row r="650" spans="7:44" x14ac:dyDescent="0.25">
      <c r="G650" s="13"/>
      <c r="H650" s="8"/>
      <c r="K650" s="8"/>
      <c r="AP650" s="3"/>
      <c r="AQ650" s="3"/>
      <c r="AR650" s="3"/>
    </row>
    <row r="651" spans="7:44" x14ac:dyDescent="0.25">
      <c r="G651" s="13"/>
      <c r="H651" s="8"/>
      <c r="K651" s="8"/>
      <c r="AP651" s="3"/>
      <c r="AQ651" s="3"/>
      <c r="AR651" s="3"/>
    </row>
    <row r="652" spans="7:44" x14ac:dyDescent="0.25">
      <c r="G652" s="13"/>
      <c r="H652" s="8"/>
      <c r="K652" s="8"/>
      <c r="AP652" s="3"/>
      <c r="AQ652" s="3"/>
      <c r="AR652" s="3"/>
    </row>
    <row r="653" spans="7:44" x14ac:dyDescent="0.25">
      <c r="G653" s="13"/>
      <c r="H653" s="8"/>
      <c r="K653" s="8"/>
      <c r="AP653" s="3"/>
      <c r="AQ653" s="3"/>
      <c r="AR653" s="3"/>
    </row>
    <row r="654" spans="7:44" x14ac:dyDescent="0.25">
      <c r="G654" s="13"/>
      <c r="H654" s="8"/>
      <c r="K654" s="8"/>
      <c r="AP654" s="3"/>
      <c r="AQ654" s="3"/>
      <c r="AR654" s="3"/>
    </row>
    <row r="655" spans="7:44" x14ac:dyDescent="0.25">
      <c r="G655" s="13"/>
      <c r="H655" s="8"/>
      <c r="K655" s="8"/>
      <c r="AP655" s="3"/>
      <c r="AQ655" s="3"/>
      <c r="AR655" s="3"/>
    </row>
    <row r="656" spans="7:44" x14ac:dyDescent="0.25">
      <c r="G656" s="13"/>
      <c r="H656" s="8"/>
      <c r="K656" s="8"/>
      <c r="AP656" s="3"/>
      <c r="AQ656" s="3"/>
      <c r="AR656" s="3"/>
    </row>
    <row r="657" spans="7:44" x14ac:dyDescent="0.25">
      <c r="G657" s="13"/>
      <c r="H657" s="8"/>
      <c r="K657" s="8"/>
      <c r="AP657" s="3"/>
      <c r="AQ657" s="3"/>
      <c r="AR657" s="3"/>
    </row>
    <row r="658" spans="7:44" x14ac:dyDescent="0.25">
      <c r="G658" s="13"/>
      <c r="H658" s="8"/>
      <c r="K658" s="8"/>
      <c r="AP658" s="3"/>
      <c r="AQ658" s="3"/>
      <c r="AR658" s="3"/>
    </row>
    <row r="659" spans="7:44" x14ac:dyDescent="0.25">
      <c r="G659" s="13"/>
      <c r="H659" s="8"/>
      <c r="K659" s="8"/>
      <c r="AP659" s="3"/>
      <c r="AQ659" s="3"/>
      <c r="AR659" s="3"/>
    </row>
    <row r="660" spans="7:44" x14ac:dyDescent="0.25">
      <c r="G660" s="13"/>
      <c r="H660" s="8"/>
      <c r="K660" s="8"/>
      <c r="AP660" s="3"/>
      <c r="AQ660" s="3"/>
      <c r="AR660" s="3"/>
    </row>
    <row r="661" spans="7:44" x14ac:dyDescent="0.25">
      <c r="G661" s="13"/>
      <c r="H661" s="8"/>
      <c r="K661" s="8"/>
      <c r="AP661" s="3"/>
      <c r="AQ661" s="3"/>
      <c r="AR661" s="3"/>
    </row>
    <row r="662" spans="7:44" x14ac:dyDescent="0.25">
      <c r="G662" s="13"/>
      <c r="H662" s="8"/>
      <c r="K662" s="8"/>
      <c r="AP662" s="3"/>
      <c r="AQ662" s="3"/>
      <c r="AR662" s="3"/>
    </row>
    <row r="663" spans="7:44" x14ac:dyDescent="0.25">
      <c r="G663" s="13"/>
      <c r="H663" s="8"/>
      <c r="K663" s="8"/>
      <c r="AP663" s="3"/>
      <c r="AQ663" s="3"/>
      <c r="AR663" s="3"/>
    </row>
    <row r="664" spans="7:44" x14ac:dyDescent="0.25">
      <c r="G664" s="13"/>
      <c r="H664" s="8"/>
      <c r="K664" s="8"/>
      <c r="AP664" s="3"/>
      <c r="AQ664" s="3"/>
      <c r="AR664" s="3"/>
    </row>
    <row r="665" spans="7:44" x14ac:dyDescent="0.25">
      <c r="G665" s="13"/>
      <c r="H665" s="8"/>
      <c r="K665" s="8"/>
      <c r="AP665" s="3"/>
      <c r="AQ665" s="3"/>
      <c r="AR665" s="3"/>
    </row>
    <row r="666" spans="7:44" x14ac:dyDescent="0.25">
      <c r="G666" s="13"/>
      <c r="H666" s="8"/>
      <c r="K666" s="8"/>
      <c r="AP666" s="3"/>
      <c r="AQ666" s="3"/>
      <c r="AR666" s="3"/>
    </row>
    <row r="667" spans="7:44" x14ac:dyDescent="0.25">
      <c r="G667" s="13"/>
      <c r="H667" s="8"/>
      <c r="K667" s="8"/>
      <c r="AP667" s="3"/>
      <c r="AQ667" s="3"/>
      <c r="AR667" s="3"/>
    </row>
    <row r="668" spans="7:44" x14ac:dyDescent="0.25">
      <c r="G668" s="13"/>
      <c r="H668" s="8"/>
      <c r="K668" s="8"/>
      <c r="AP668" s="3"/>
      <c r="AQ668" s="3"/>
      <c r="AR668" s="3"/>
    </row>
    <row r="669" spans="7:44" x14ac:dyDescent="0.25">
      <c r="G669" s="13"/>
      <c r="H669" s="8"/>
      <c r="K669" s="8"/>
      <c r="AP669" s="3"/>
      <c r="AQ669" s="3"/>
      <c r="AR669" s="3"/>
    </row>
    <row r="670" spans="7:44" x14ac:dyDescent="0.25">
      <c r="G670" s="13"/>
      <c r="H670" s="8"/>
      <c r="K670" s="8"/>
      <c r="AP670" s="3"/>
      <c r="AQ670" s="3"/>
      <c r="AR670" s="3"/>
    </row>
    <row r="671" spans="7:44" x14ac:dyDescent="0.25">
      <c r="G671" s="13"/>
      <c r="H671" s="8"/>
      <c r="K671" s="8"/>
      <c r="AP671" s="3"/>
      <c r="AQ671" s="3"/>
      <c r="AR671" s="3"/>
    </row>
    <row r="672" spans="7:44" x14ac:dyDescent="0.25">
      <c r="G672" s="13"/>
      <c r="H672" s="8"/>
      <c r="K672" s="8"/>
      <c r="AP672" s="3"/>
      <c r="AQ672" s="3"/>
      <c r="AR672" s="3"/>
    </row>
    <row r="673" spans="7:44" x14ac:dyDescent="0.25">
      <c r="G673" s="13"/>
      <c r="H673" s="8"/>
      <c r="K673" s="8"/>
      <c r="AP673" s="3"/>
      <c r="AQ673" s="3"/>
      <c r="AR673" s="3"/>
    </row>
    <row r="674" spans="7:44" x14ac:dyDescent="0.25">
      <c r="G674" s="13"/>
      <c r="H674" s="8"/>
      <c r="K674" s="8"/>
      <c r="AP674" s="3"/>
      <c r="AQ674" s="3"/>
      <c r="AR674" s="3"/>
    </row>
    <row r="675" spans="7:44" x14ac:dyDescent="0.25">
      <c r="G675" s="13"/>
      <c r="H675" s="8"/>
      <c r="K675" s="8"/>
      <c r="AP675" s="3"/>
      <c r="AQ675" s="3"/>
      <c r="AR675" s="3"/>
    </row>
    <row r="676" spans="7:44" x14ac:dyDescent="0.25">
      <c r="G676" s="13"/>
      <c r="H676" s="8"/>
      <c r="K676" s="8"/>
      <c r="AP676" s="3"/>
      <c r="AQ676" s="3"/>
      <c r="AR676" s="3"/>
    </row>
    <row r="677" spans="7:44" x14ac:dyDescent="0.25">
      <c r="G677" s="13"/>
      <c r="H677" s="8"/>
      <c r="K677" s="8"/>
      <c r="AP677" s="3"/>
      <c r="AQ677" s="3"/>
      <c r="AR677" s="3"/>
    </row>
    <row r="678" spans="7:44" x14ac:dyDescent="0.25">
      <c r="G678" s="13"/>
      <c r="H678" s="8"/>
      <c r="K678" s="8"/>
      <c r="AP678" s="3"/>
      <c r="AQ678" s="3"/>
      <c r="AR678" s="3"/>
    </row>
    <row r="679" spans="7:44" x14ac:dyDescent="0.25">
      <c r="G679" s="13"/>
      <c r="H679" s="8"/>
      <c r="K679" s="8"/>
      <c r="AP679" s="3"/>
      <c r="AQ679" s="3"/>
      <c r="AR679" s="3"/>
    </row>
    <row r="680" spans="7:44" x14ac:dyDescent="0.25">
      <c r="G680" s="13"/>
      <c r="H680" s="8"/>
      <c r="K680" s="8"/>
      <c r="AP680" s="3"/>
      <c r="AQ680" s="3"/>
      <c r="AR680" s="3"/>
    </row>
    <row r="681" spans="7:44" x14ac:dyDescent="0.25">
      <c r="G681" s="13"/>
      <c r="H681" s="8"/>
      <c r="K681" s="8"/>
      <c r="AP681" s="3"/>
      <c r="AQ681" s="3"/>
      <c r="AR681" s="3"/>
    </row>
    <row r="682" spans="7:44" x14ac:dyDescent="0.25">
      <c r="G682" s="13"/>
      <c r="H682" s="8"/>
      <c r="K682" s="8"/>
      <c r="AP682" s="3"/>
      <c r="AQ682" s="3"/>
      <c r="AR682" s="3"/>
    </row>
    <row r="683" spans="7:44" x14ac:dyDescent="0.25">
      <c r="G683" s="13"/>
      <c r="H683" s="8"/>
      <c r="K683" s="8"/>
      <c r="AP683" s="3"/>
      <c r="AQ683" s="3"/>
      <c r="AR683" s="3"/>
    </row>
    <row r="684" spans="7:44" x14ac:dyDescent="0.25">
      <c r="G684" s="13"/>
      <c r="H684" s="8"/>
      <c r="K684" s="8"/>
      <c r="AP684" s="3"/>
      <c r="AQ684" s="3"/>
      <c r="AR684" s="3"/>
    </row>
    <row r="685" spans="7:44" x14ac:dyDescent="0.25">
      <c r="G685" s="13"/>
      <c r="H685" s="8"/>
      <c r="K685" s="8"/>
      <c r="AP685" s="3"/>
      <c r="AQ685" s="3"/>
      <c r="AR685" s="3"/>
    </row>
    <row r="686" spans="7:44" x14ac:dyDescent="0.25">
      <c r="G686" s="13"/>
      <c r="H686" s="8"/>
      <c r="K686" s="8"/>
      <c r="AP686" s="3"/>
      <c r="AQ686" s="3"/>
      <c r="AR686" s="3"/>
    </row>
    <row r="687" spans="7:44" x14ac:dyDescent="0.25">
      <c r="G687" s="13"/>
      <c r="H687" s="8"/>
      <c r="K687" s="8"/>
      <c r="AP687" s="3"/>
      <c r="AQ687" s="3"/>
      <c r="AR687" s="3"/>
    </row>
    <row r="688" spans="7:44" x14ac:dyDescent="0.25">
      <c r="G688" s="13"/>
      <c r="H688" s="8"/>
      <c r="K688" s="8"/>
      <c r="AP688" s="3"/>
      <c r="AQ688" s="3"/>
      <c r="AR688" s="3"/>
    </row>
    <row r="689" spans="7:44" x14ac:dyDescent="0.25">
      <c r="G689" s="13"/>
      <c r="H689" s="8"/>
      <c r="K689" s="8"/>
      <c r="AP689" s="3"/>
      <c r="AQ689" s="3"/>
      <c r="AR689" s="3"/>
    </row>
    <row r="690" spans="7:44" x14ac:dyDescent="0.25">
      <c r="G690" s="13"/>
      <c r="H690" s="8"/>
      <c r="K690" s="8"/>
      <c r="AP690" s="3"/>
      <c r="AQ690" s="3"/>
      <c r="AR690" s="3"/>
    </row>
    <row r="691" spans="7:44" x14ac:dyDescent="0.25">
      <c r="G691" s="13"/>
      <c r="H691" s="8"/>
      <c r="K691" s="8"/>
      <c r="AP691" s="3"/>
      <c r="AQ691" s="3"/>
      <c r="AR691" s="3"/>
    </row>
    <row r="692" spans="7:44" x14ac:dyDescent="0.25">
      <c r="G692" s="13"/>
      <c r="H692" s="8"/>
      <c r="K692" s="8"/>
      <c r="AP692" s="3"/>
      <c r="AQ692" s="3"/>
      <c r="AR692" s="3"/>
    </row>
    <row r="693" spans="7:44" x14ac:dyDescent="0.25">
      <c r="G693" s="13"/>
      <c r="H693" s="8"/>
      <c r="K693" s="8"/>
      <c r="AP693" s="3"/>
      <c r="AQ693" s="3"/>
      <c r="AR693" s="3"/>
    </row>
    <row r="694" spans="7:44" x14ac:dyDescent="0.25">
      <c r="G694" s="13"/>
      <c r="H694" s="8"/>
      <c r="K694" s="8"/>
      <c r="AP694" s="3"/>
      <c r="AQ694" s="3"/>
      <c r="AR694" s="3"/>
    </row>
    <row r="695" spans="7:44" x14ac:dyDescent="0.25">
      <c r="G695" s="13"/>
      <c r="H695" s="8"/>
      <c r="K695" s="8"/>
      <c r="AP695" s="3"/>
      <c r="AQ695" s="3"/>
      <c r="AR695" s="3"/>
    </row>
    <row r="696" spans="7:44" x14ac:dyDescent="0.25">
      <c r="G696" s="13"/>
      <c r="H696" s="8"/>
      <c r="K696" s="8"/>
      <c r="AP696" s="3"/>
      <c r="AQ696" s="3"/>
      <c r="AR696" s="3"/>
    </row>
    <row r="697" spans="7:44" x14ac:dyDescent="0.25">
      <c r="G697" s="13"/>
      <c r="H697" s="8"/>
      <c r="K697" s="8"/>
      <c r="AP697" s="3"/>
      <c r="AQ697" s="3"/>
      <c r="AR697" s="3"/>
    </row>
    <row r="698" spans="7:44" x14ac:dyDescent="0.25">
      <c r="G698" s="13"/>
      <c r="H698" s="8"/>
      <c r="K698" s="8"/>
      <c r="AP698" s="3"/>
      <c r="AQ698" s="3"/>
      <c r="AR698" s="3"/>
    </row>
    <row r="699" spans="7:44" x14ac:dyDescent="0.25">
      <c r="G699" s="13"/>
      <c r="H699" s="8"/>
      <c r="K699" s="8"/>
      <c r="AP699" s="3"/>
      <c r="AQ699" s="3"/>
      <c r="AR699" s="3"/>
    </row>
    <row r="700" spans="7:44" x14ac:dyDescent="0.25">
      <c r="G700" s="13"/>
      <c r="H700" s="8"/>
      <c r="K700" s="8"/>
      <c r="AP700" s="3"/>
      <c r="AQ700" s="3"/>
      <c r="AR700" s="3"/>
    </row>
    <row r="701" spans="7:44" x14ac:dyDescent="0.25">
      <c r="G701" s="13"/>
      <c r="H701" s="8"/>
      <c r="K701" s="8"/>
      <c r="AP701" s="3"/>
      <c r="AQ701" s="3"/>
      <c r="AR701" s="3"/>
    </row>
    <row r="702" spans="7:44" x14ac:dyDescent="0.25">
      <c r="G702" s="13"/>
      <c r="H702" s="8"/>
      <c r="K702" s="8"/>
      <c r="AP702" s="3"/>
      <c r="AQ702" s="3"/>
      <c r="AR702" s="3"/>
    </row>
    <row r="703" spans="7:44" x14ac:dyDescent="0.25">
      <c r="G703" s="13"/>
      <c r="H703" s="8"/>
      <c r="K703" s="8"/>
      <c r="AP703" s="3"/>
      <c r="AQ703" s="3"/>
      <c r="AR703" s="3"/>
    </row>
    <row r="704" spans="7:44" x14ac:dyDescent="0.25">
      <c r="G704" s="13"/>
      <c r="H704" s="8"/>
      <c r="K704" s="8"/>
      <c r="AP704" s="3"/>
      <c r="AQ704" s="3"/>
      <c r="AR704" s="3"/>
    </row>
    <row r="705" spans="7:44" x14ac:dyDescent="0.25">
      <c r="G705" s="13"/>
      <c r="H705" s="8"/>
      <c r="K705" s="8"/>
      <c r="AP705" s="3"/>
      <c r="AQ705" s="3"/>
      <c r="AR705" s="3"/>
    </row>
    <row r="706" spans="7:44" x14ac:dyDescent="0.25">
      <c r="G706" s="13"/>
      <c r="H706" s="8"/>
      <c r="K706" s="8"/>
      <c r="AP706" s="3"/>
      <c r="AQ706" s="3"/>
      <c r="AR706" s="3"/>
    </row>
    <row r="707" spans="7:44" x14ac:dyDescent="0.25">
      <c r="G707" s="13"/>
      <c r="H707" s="8"/>
      <c r="K707" s="8"/>
      <c r="AP707" s="3"/>
      <c r="AQ707" s="3"/>
      <c r="AR707" s="3"/>
    </row>
    <row r="708" spans="7:44" x14ac:dyDescent="0.25">
      <c r="G708" s="13"/>
      <c r="H708" s="8"/>
      <c r="K708" s="8"/>
      <c r="AP708" s="3"/>
      <c r="AQ708" s="3"/>
      <c r="AR708" s="3"/>
    </row>
    <row r="709" spans="7:44" x14ac:dyDescent="0.25">
      <c r="G709" s="13"/>
      <c r="H709" s="8"/>
      <c r="K709" s="8"/>
      <c r="AP709" s="3"/>
      <c r="AQ709" s="3"/>
      <c r="AR709" s="3"/>
    </row>
    <row r="710" spans="7:44" x14ac:dyDescent="0.25">
      <c r="G710" s="13"/>
      <c r="H710" s="8"/>
      <c r="K710" s="8"/>
      <c r="AP710" s="3"/>
      <c r="AQ710" s="3"/>
      <c r="AR710" s="3"/>
    </row>
    <row r="711" spans="7:44" x14ac:dyDescent="0.25">
      <c r="G711" s="13"/>
      <c r="H711" s="8"/>
      <c r="K711" s="8"/>
      <c r="AP711" s="3"/>
      <c r="AQ711" s="3"/>
      <c r="AR711" s="3"/>
    </row>
    <row r="712" spans="7:44" x14ac:dyDescent="0.25">
      <c r="G712" s="13"/>
      <c r="H712" s="8"/>
      <c r="K712" s="8"/>
      <c r="AP712" s="3"/>
      <c r="AQ712" s="3"/>
      <c r="AR712" s="3"/>
    </row>
    <row r="713" spans="7:44" x14ac:dyDescent="0.25">
      <c r="G713" s="13"/>
      <c r="H713" s="8"/>
      <c r="K713" s="8"/>
      <c r="AP713" s="3"/>
      <c r="AQ713" s="3"/>
      <c r="AR713" s="3"/>
    </row>
    <row r="714" spans="7:44" x14ac:dyDescent="0.25">
      <c r="G714" s="13"/>
      <c r="H714" s="8"/>
      <c r="K714" s="8"/>
      <c r="AP714" s="3"/>
      <c r="AQ714" s="3"/>
      <c r="AR714" s="3"/>
    </row>
    <row r="715" spans="7:44" x14ac:dyDescent="0.25">
      <c r="G715" s="13"/>
      <c r="H715" s="8"/>
      <c r="K715" s="8"/>
      <c r="AP715" s="3"/>
      <c r="AQ715" s="3"/>
      <c r="AR715" s="3"/>
    </row>
    <row r="716" spans="7:44" x14ac:dyDescent="0.25">
      <c r="G716" s="13"/>
      <c r="H716" s="8"/>
      <c r="K716" s="8"/>
      <c r="AP716" s="3"/>
      <c r="AQ716" s="3"/>
      <c r="AR716" s="3"/>
    </row>
    <row r="717" spans="7:44" x14ac:dyDescent="0.25">
      <c r="G717" s="13"/>
      <c r="H717" s="8"/>
      <c r="K717" s="8"/>
      <c r="AP717" s="3"/>
      <c r="AQ717" s="3"/>
      <c r="AR717" s="3"/>
    </row>
    <row r="718" spans="7:44" x14ac:dyDescent="0.25">
      <c r="G718" s="13"/>
      <c r="H718" s="8"/>
      <c r="K718" s="8"/>
      <c r="AP718" s="3"/>
      <c r="AQ718" s="3"/>
      <c r="AR718" s="3"/>
    </row>
    <row r="719" spans="7:44" x14ac:dyDescent="0.25">
      <c r="G719" s="13"/>
      <c r="H719" s="8"/>
      <c r="K719" s="8"/>
      <c r="AP719" s="3"/>
      <c r="AQ719" s="3"/>
      <c r="AR719" s="3"/>
    </row>
    <row r="720" spans="7:44" x14ac:dyDescent="0.25">
      <c r="G720" s="13"/>
      <c r="H720" s="8"/>
      <c r="K720" s="8"/>
      <c r="AP720" s="3"/>
      <c r="AQ720" s="3"/>
      <c r="AR720" s="3"/>
    </row>
    <row r="721" spans="7:44" x14ac:dyDescent="0.25">
      <c r="G721" s="13"/>
      <c r="H721" s="8"/>
      <c r="K721" s="8"/>
      <c r="AP721" s="3"/>
      <c r="AQ721" s="3"/>
      <c r="AR721" s="3"/>
    </row>
    <row r="722" spans="7:44" x14ac:dyDescent="0.25">
      <c r="G722" s="13"/>
      <c r="H722" s="8"/>
      <c r="K722" s="8"/>
      <c r="AP722" s="3"/>
      <c r="AQ722" s="3"/>
      <c r="AR722" s="3"/>
    </row>
    <row r="723" spans="7:44" x14ac:dyDescent="0.25">
      <c r="G723" s="13"/>
      <c r="H723" s="8"/>
      <c r="K723" s="8"/>
      <c r="AP723" s="3"/>
      <c r="AQ723" s="3"/>
      <c r="AR723" s="3"/>
    </row>
    <row r="724" spans="7:44" x14ac:dyDescent="0.25">
      <c r="G724" s="13"/>
      <c r="H724" s="8"/>
      <c r="K724" s="8"/>
      <c r="AP724" s="3"/>
      <c r="AQ724" s="3"/>
      <c r="AR724" s="3"/>
    </row>
    <row r="725" spans="7:44" x14ac:dyDescent="0.25">
      <c r="G725" s="13"/>
      <c r="H725" s="8"/>
      <c r="K725" s="8"/>
      <c r="AP725" s="3"/>
      <c r="AQ725" s="3"/>
      <c r="AR725" s="3"/>
    </row>
    <row r="726" spans="7:44" x14ac:dyDescent="0.25">
      <c r="G726" s="13"/>
      <c r="H726" s="8"/>
      <c r="K726" s="8"/>
      <c r="AP726" s="3"/>
      <c r="AQ726" s="3"/>
      <c r="AR726" s="3"/>
    </row>
    <row r="727" spans="7:44" x14ac:dyDescent="0.25">
      <c r="G727" s="13"/>
      <c r="H727" s="8"/>
      <c r="K727" s="8"/>
      <c r="AP727" s="3"/>
      <c r="AQ727" s="3"/>
      <c r="AR727" s="3"/>
    </row>
    <row r="728" spans="7:44" x14ac:dyDescent="0.25">
      <c r="G728" s="13"/>
      <c r="H728" s="8"/>
      <c r="K728" s="8"/>
      <c r="AP728" s="3"/>
      <c r="AQ728" s="3"/>
      <c r="AR728" s="3"/>
    </row>
    <row r="729" spans="7:44" x14ac:dyDescent="0.25">
      <c r="G729" s="13"/>
      <c r="H729" s="8"/>
      <c r="K729" s="8"/>
      <c r="AP729" s="3"/>
      <c r="AQ729" s="3"/>
      <c r="AR729" s="3"/>
    </row>
    <row r="730" spans="7:44" x14ac:dyDescent="0.25">
      <c r="G730" s="13"/>
      <c r="H730" s="8"/>
      <c r="K730" s="8"/>
      <c r="AP730" s="3"/>
      <c r="AQ730" s="3"/>
      <c r="AR730" s="3"/>
    </row>
    <row r="731" spans="7:44" x14ac:dyDescent="0.25">
      <c r="G731" s="13"/>
      <c r="H731" s="8"/>
      <c r="K731" s="8"/>
      <c r="AP731" s="3"/>
      <c r="AQ731" s="3"/>
      <c r="AR731" s="3"/>
    </row>
    <row r="732" spans="7:44" x14ac:dyDescent="0.25">
      <c r="G732" s="13"/>
      <c r="H732" s="8"/>
      <c r="K732" s="8"/>
      <c r="AP732" s="3"/>
      <c r="AQ732" s="3"/>
      <c r="AR732" s="3"/>
    </row>
    <row r="733" spans="7:44" x14ac:dyDescent="0.25">
      <c r="G733" s="13"/>
      <c r="H733" s="8"/>
      <c r="K733" s="8"/>
      <c r="AP733" s="3"/>
      <c r="AQ733" s="3"/>
      <c r="AR733" s="3"/>
    </row>
    <row r="734" spans="7:44" x14ac:dyDescent="0.25">
      <c r="G734" s="13"/>
      <c r="H734" s="8"/>
      <c r="K734" s="8"/>
      <c r="AP734" s="3"/>
      <c r="AQ734" s="3"/>
      <c r="AR734" s="3"/>
    </row>
    <row r="735" spans="7:44" x14ac:dyDescent="0.25">
      <c r="G735" s="13"/>
      <c r="H735" s="8"/>
      <c r="K735" s="8"/>
      <c r="AP735" s="3"/>
      <c r="AQ735" s="3"/>
      <c r="AR735" s="3"/>
    </row>
    <row r="736" spans="7:44" x14ac:dyDescent="0.25">
      <c r="G736" s="13"/>
      <c r="H736" s="8"/>
      <c r="K736" s="8"/>
      <c r="AP736" s="3"/>
      <c r="AQ736" s="3"/>
      <c r="AR736" s="3"/>
    </row>
    <row r="737" spans="7:44" x14ac:dyDescent="0.25">
      <c r="G737" s="13"/>
      <c r="H737" s="8"/>
      <c r="K737" s="8"/>
      <c r="AP737" s="3"/>
      <c r="AQ737" s="3"/>
      <c r="AR737" s="3"/>
    </row>
    <row r="738" spans="7:44" x14ac:dyDescent="0.25">
      <c r="G738" s="13"/>
      <c r="H738" s="8"/>
      <c r="K738" s="8"/>
      <c r="AP738" s="3"/>
      <c r="AQ738" s="3"/>
      <c r="AR738" s="3"/>
    </row>
    <row r="739" spans="7:44" x14ac:dyDescent="0.25">
      <c r="G739" s="13"/>
      <c r="H739" s="8"/>
      <c r="K739" s="8"/>
      <c r="AP739" s="3"/>
      <c r="AQ739" s="3"/>
      <c r="AR739" s="3"/>
    </row>
    <row r="740" spans="7:44" x14ac:dyDescent="0.25">
      <c r="G740" s="13"/>
      <c r="H740" s="8"/>
      <c r="K740" s="8"/>
      <c r="AP740" s="3"/>
      <c r="AQ740" s="3"/>
      <c r="AR740" s="3"/>
    </row>
    <row r="741" spans="7:44" x14ac:dyDescent="0.25">
      <c r="G741" s="13"/>
      <c r="H741" s="8"/>
      <c r="K741" s="8"/>
      <c r="AP741" s="3"/>
      <c r="AQ741" s="3"/>
      <c r="AR741" s="3"/>
    </row>
    <row r="742" spans="7:44" x14ac:dyDescent="0.25">
      <c r="G742" s="13"/>
      <c r="H742" s="8"/>
      <c r="K742" s="8"/>
      <c r="AP742" s="3"/>
      <c r="AQ742" s="3"/>
      <c r="AR742" s="3"/>
    </row>
    <row r="743" spans="7:44" x14ac:dyDescent="0.25">
      <c r="G743" s="13"/>
      <c r="H743" s="8"/>
      <c r="K743" s="8"/>
      <c r="AP743" s="3"/>
      <c r="AQ743" s="3"/>
      <c r="AR743" s="3"/>
    </row>
    <row r="744" spans="7:44" x14ac:dyDescent="0.25">
      <c r="G744" s="13"/>
      <c r="H744" s="8"/>
      <c r="K744" s="8"/>
      <c r="AP744" s="3"/>
      <c r="AQ744" s="3"/>
      <c r="AR744" s="3"/>
    </row>
    <row r="745" spans="7:44" x14ac:dyDescent="0.25">
      <c r="G745" s="13"/>
      <c r="H745" s="8"/>
      <c r="K745" s="8"/>
      <c r="AP745" s="3"/>
      <c r="AQ745" s="3"/>
      <c r="AR745" s="3"/>
    </row>
    <row r="746" spans="7:44" x14ac:dyDescent="0.25">
      <c r="G746" s="13"/>
      <c r="H746" s="8"/>
      <c r="K746" s="8"/>
      <c r="AP746" s="3"/>
      <c r="AQ746" s="3"/>
      <c r="AR746" s="3"/>
    </row>
    <row r="747" spans="7:44" x14ac:dyDescent="0.25">
      <c r="G747" s="13"/>
      <c r="H747" s="8"/>
      <c r="K747" s="8"/>
      <c r="AP747" s="3"/>
      <c r="AQ747" s="3"/>
      <c r="AR747" s="3"/>
    </row>
    <row r="748" spans="7:44" x14ac:dyDescent="0.25">
      <c r="G748" s="13"/>
      <c r="H748" s="8"/>
      <c r="K748" s="8"/>
      <c r="AP748" s="3"/>
      <c r="AQ748" s="3"/>
      <c r="AR748" s="3"/>
    </row>
    <row r="749" spans="7:44" x14ac:dyDescent="0.25">
      <c r="G749" s="13"/>
      <c r="H749" s="8"/>
      <c r="K749" s="8"/>
      <c r="AP749" s="3"/>
      <c r="AQ749" s="3"/>
      <c r="AR749" s="3"/>
    </row>
    <row r="750" spans="7:44" x14ac:dyDescent="0.25">
      <c r="G750" s="13"/>
      <c r="H750" s="8"/>
      <c r="K750" s="8"/>
      <c r="AP750" s="3"/>
      <c r="AQ750" s="3"/>
      <c r="AR750" s="3"/>
    </row>
    <row r="751" spans="7:44" x14ac:dyDescent="0.25">
      <c r="G751" s="13"/>
      <c r="H751" s="8"/>
      <c r="K751" s="8"/>
      <c r="AP751" s="3"/>
      <c r="AQ751" s="3"/>
      <c r="AR751" s="3"/>
    </row>
    <row r="752" spans="7:44" x14ac:dyDescent="0.25">
      <c r="G752" s="13"/>
      <c r="H752" s="8"/>
      <c r="K752" s="8"/>
      <c r="AP752" s="3"/>
      <c r="AQ752" s="3"/>
      <c r="AR752" s="3"/>
    </row>
    <row r="753" spans="7:44" x14ac:dyDescent="0.25">
      <c r="G753" s="13"/>
      <c r="H753" s="8"/>
      <c r="K753" s="8"/>
      <c r="AP753" s="3"/>
      <c r="AQ753" s="3"/>
      <c r="AR753" s="3"/>
    </row>
    <row r="754" spans="7:44" x14ac:dyDescent="0.25">
      <c r="G754" s="13"/>
      <c r="H754" s="8"/>
      <c r="K754" s="8"/>
      <c r="AP754" s="3"/>
      <c r="AQ754" s="3"/>
      <c r="AR754" s="3"/>
    </row>
    <row r="755" spans="7:44" x14ac:dyDescent="0.25">
      <c r="G755" s="13"/>
      <c r="H755" s="8"/>
      <c r="K755" s="8"/>
      <c r="AP755" s="3"/>
      <c r="AQ755" s="3"/>
      <c r="AR755" s="3"/>
    </row>
    <row r="756" spans="7:44" x14ac:dyDescent="0.25">
      <c r="G756" s="13"/>
      <c r="H756" s="8"/>
      <c r="K756" s="8"/>
      <c r="AP756" s="3"/>
      <c r="AQ756" s="3"/>
      <c r="AR756" s="3"/>
    </row>
    <row r="757" spans="7:44" x14ac:dyDescent="0.25">
      <c r="G757" s="13"/>
      <c r="H757" s="8"/>
      <c r="K757" s="8"/>
      <c r="AP757" s="3"/>
      <c r="AQ757" s="3"/>
      <c r="AR757" s="3"/>
    </row>
    <row r="758" spans="7:44" x14ac:dyDescent="0.25">
      <c r="G758" s="13"/>
      <c r="H758" s="8"/>
      <c r="K758" s="8"/>
      <c r="AP758" s="3"/>
      <c r="AQ758" s="3"/>
      <c r="AR758" s="3"/>
    </row>
    <row r="759" spans="7:44" x14ac:dyDescent="0.25">
      <c r="G759" s="13"/>
      <c r="H759" s="8"/>
      <c r="K759" s="8"/>
      <c r="AP759" s="3"/>
      <c r="AQ759" s="3"/>
      <c r="AR759" s="3"/>
    </row>
    <row r="760" spans="7:44" x14ac:dyDescent="0.25">
      <c r="G760" s="13"/>
      <c r="H760" s="8"/>
      <c r="K760" s="8"/>
      <c r="AP760" s="3"/>
      <c r="AQ760" s="3"/>
      <c r="AR760" s="3"/>
    </row>
    <row r="761" spans="7:44" x14ac:dyDescent="0.25">
      <c r="G761" s="13"/>
      <c r="H761" s="8"/>
      <c r="K761" s="8"/>
      <c r="AP761" s="3"/>
      <c r="AQ761" s="3"/>
      <c r="AR761" s="3"/>
    </row>
    <row r="762" spans="7:44" x14ac:dyDescent="0.25">
      <c r="G762" s="13"/>
      <c r="H762" s="8"/>
      <c r="K762" s="8"/>
      <c r="AP762" s="3"/>
      <c r="AQ762" s="3"/>
      <c r="AR762" s="3"/>
    </row>
    <row r="763" spans="7:44" x14ac:dyDescent="0.25">
      <c r="G763" s="13"/>
      <c r="H763" s="8"/>
      <c r="K763" s="8"/>
      <c r="AP763" s="3"/>
      <c r="AQ763" s="3"/>
      <c r="AR763" s="3"/>
    </row>
    <row r="764" spans="7:44" x14ac:dyDescent="0.25">
      <c r="G764" s="13"/>
      <c r="H764" s="8"/>
      <c r="K764" s="8"/>
      <c r="AP764" s="3"/>
      <c r="AQ764" s="3"/>
      <c r="AR764" s="3"/>
    </row>
    <row r="765" spans="7:44" x14ac:dyDescent="0.25">
      <c r="G765" s="13"/>
      <c r="H765" s="8"/>
      <c r="K765" s="8"/>
      <c r="AP765" s="3"/>
      <c r="AQ765" s="3"/>
      <c r="AR765" s="3"/>
    </row>
    <row r="766" spans="7:44" x14ac:dyDescent="0.25">
      <c r="G766" s="13"/>
      <c r="H766" s="8"/>
      <c r="K766" s="8"/>
      <c r="AP766" s="3"/>
      <c r="AQ766" s="3"/>
      <c r="AR766" s="3"/>
    </row>
    <row r="767" spans="7:44" x14ac:dyDescent="0.25">
      <c r="G767" s="13"/>
      <c r="H767" s="8"/>
      <c r="K767" s="8"/>
      <c r="AP767" s="3"/>
      <c r="AQ767" s="3"/>
      <c r="AR767" s="3"/>
    </row>
    <row r="768" spans="7:44" x14ac:dyDescent="0.25">
      <c r="G768" s="13"/>
      <c r="H768" s="8"/>
      <c r="K768" s="8"/>
      <c r="AP768" s="3"/>
      <c r="AQ768" s="3"/>
      <c r="AR768" s="3"/>
    </row>
    <row r="769" spans="7:44" x14ac:dyDescent="0.25">
      <c r="G769" s="13"/>
      <c r="H769" s="8"/>
      <c r="K769" s="8"/>
      <c r="AP769" s="3"/>
      <c r="AQ769" s="3"/>
      <c r="AR769" s="3"/>
    </row>
    <row r="770" spans="7:44" x14ac:dyDescent="0.25">
      <c r="G770" s="13"/>
      <c r="H770" s="8"/>
      <c r="K770" s="8"/>
      <c r="AP770" s="3"/>
      <c r="AQ770" s="3"/>
      <c r="AR770" s="3"/>
    </row>
    <row r="771" spans="7:44" x14ac:dyDescent="0.25">
      <c r="G771" s="13"/>
      <c r="H771" s="8"/>
      <c r="K771" s="8"/>
      <c r="AP771" s="3"/>
      <c r="AQ771" s="3"/>
      <c r="AR771" s="3"/>
    </row>
    <row r="772" spans="7:44" x14ac:dyDescent="0.25">
      <c r="G772" s="13"/>
      <c r="H772" s="8"/>
      <c r="K772" s="8"/>
      <c r="AP772" s="3"/>
      <c r="AQ772" s="3"/>
      <c r="AR772" s="3"/>
    </row>
    <row r="773" spans="7:44" x14ac:dyDescent="0.25">
      <c r="G773" s="13"/>
      <c r="H773" s="8"/>
      <c r="K773" s="8"/>
      <c r="AP773" s="3"/>
      <c r="AQ773" s="3"/>
      <c r="AR773" s="3"/>
    </row>
    <row r="774" spans="7:44" x14ac:dyDescent="0.25">
      <c r="G774" s="13"/>
      <c r="H774" s="8"/>
      <c r="K774" s="8"/>
      <c r="AP774" s="3"/>
      <c r="AQ774" s="3"/>
      <c r="AR774" s="3"/>
    </row>
    <row r="775" spans="7:44" x14ac:dyDescent="0.25">
      <c r="G775" s="13"/>
      <c r="H775" s="8"/>
      <c r="K775" s="8"/>
      <c r="AP775" s="3"/>
      <c r="AQ775" s="3"/>
      <c r="AR775" s="3"/>
    </row>
    <row r="776" spans="7:44" x14ac:dyDescent="0.25">
      <c r="G776" s="13"/>
      <c r="H776" s="8"/>
      <c r="K776" s="8"/>
      <c r="AP776" s="3"/>
      <c r="AQ776" s="3"/>
      <c r="AR776" s="3"/>
    </row>
    <row r="777" spans="7:44" x14ac:dyDescent="0.25">
      <c r="G777" s="13"/>
      <c r="H777" s="8"/>
      <c r="K777" s="8"/>
      <c r="AP777" s="3"/>
      <c r="AQ777" s="3"/>
      <c r="AR777" s="3"/>
    </row>
    <row r="778" spans="7:44" x14ac:dyDescent="0.25">
      <c r="G778" s="13"/>
      <c r="H778" s="8"/>
      <c r="K778" s="8"/>
      <c r="AP778" s="3"/>
      <c r="AQ778" s="3"/>
      <c r="AR778" s="3"/>
    </row>
    <row r="779" spans="7:44" x14ac:dyDescent="0.25">
      <c r="G779" s="13"/>
      <c r="H779" s="8"/>
      <c r="K779" s="8"/>
      <c r="AP779" s="3"/>
      <c r="AQ779" s="3"/>
      <c r="AR779" s="3"/>
    </row>
    <row r="780" spans="7:44" x14ac:dyDescent="0.25">
      <c r="G780" s="13"/>
      <c r="H780" s="8"/>
      <c r="K780" s="8"/>
      <c r="AP780" s="3"/>
      <c r="AQ780" s="3"/>
      <c r="AR780" s="3"/>
    </row>
    <row r="781" spans="7:44" x14ac:dyDescent="0.25">
      <c r="G781" s="13"/>
      <c r="H781" s="8"/>
      <c r="K781" s="8"/>
      <c r="AP781" s="3"/>
      <c r="AQ781" s="3"/>
      <c r="AR781" s="3"/>
    </row>
    <row r="782" spans="7:44" x14ac:dyDescent="0.25">
      <c r="G782" s="13"/>
      <c r="H782" s="8"/>
      <c r="K782" s="8"/>
      <c r="AP782" s="3"/>
      <c r="AQ782" s="3"/>
      <c r="AR782" s="3"/>
    </row>
    <row r="783" spans="7:44" x14ac:dyDescent="0.25">
      <c r="G783" s="13"/>
      <c r="H783" s="8"/>
      <c r="K783" s="8"/>
    </row>
    <row r="784" spans="7:44" x14ac:dyDescent="0.25">
      <c r="G784" s="13"/>
      <c r="H784" s="8"/>
      <c r="K784" s="8"/>
    </row>
    <row r="785" spans="7:11" x14ac:dyDescent="0.25">
      <c r="G785" s="13"/>
      <c r="H785" s="8"/>
      <c r="K785" s="8"/>
    </row>
    <row r="786" spans="7:11" x14ac:dyDescent="0.25">
      <c r="G786" s="13"/>
      <c r="H786" s="8"/>
      <c r="K786" s="8"/>
    </row>
    <row r="787" spans="7:11" x14ac:dyDescent="0.25">
      <c r="G787" s="13"/>
      <c r="H787" s="8"/>
      <c r="K787" s="8"/>
    </row>
    <row r="788" spans="7:11" x14ac:dyDescent="0.25">
      <c r="G788" s="13"/>
      <c r="H788" s="8"/>
      <c r="K788" s="8"/>
    </row>
    <row r="789" spans="7:11" x14ac:dyDescent="0.25">
      <c r="G789" s="13"/>
      <c r="H789" s="8"/>
      <c r="K789" s="8"/>
    </row>
    <row r="790" spans="7:11" x14ac:dyDescent="0.25">
      <c r="G790" s="13"/>
      <c r="H790" s="8"/>
      <c r="K790" s="8"/>
    </row>
    <row r="791" spans="7:11" x14ac:dyDescent="0.25">
      <c r="G791" s="13"/>
      <c r="H791" s="8"/>
      <c r="K791" s="8"/>
    </row>
    <row r="792" spans="7:11" x14ac:dyDescent="0.25">
      <c r="G792" s="13"/>
      <c r="H792" s="8"/>
      <c r="K792" s="8"/>
    </row>
    <row r="793" spans="7:11" x14ac:dyDescent="0.25">
      <c r="G793" s="13"/>
      <c r="H793" s="8"/>
      <c r="K793" s="8"/>
    </row>
    <row r="794" spans="7:11" x14ac:dyDescent="0.25">
      <c r="G794" s="13"/>
      <c r="H794" s="8"/>
      <c r="K794" s="8"/>
    </row>
    <row r="795" spans="7:11" x14ac:dyDescent="0.25">
      <c r="G795" s="13"/>
      <c r="H795" s="8"/>
      <c r="K795" s="8"/>
    </row>
    <row r="796" spans="7:11" x14ac:dyDescent="0.25">
      <c r="G796" s="13"/>
      <c r="H796" s="8"/>
      <c r="K796" s="8"/>
    </row>
    <row r="797" spans="7:11" x14ac:dyDescent="0.25">
      <c r="G797" s="13"/>
      <c r="H797" s="8"/>
      <c r="K797" s="8"/>
    </row>
    <row r="798" spans="7:11" x14ac:dyDescent="0.25">
      <c r="G798" s="13"/>
      <c r="H798" s="8"/>
      <c r="K798" s="8"/>
    </row>
    <row r="799" spans="7:11" x14ac:dyDescent="0.25">
      <c r="G799" s="13"/>
      <c r="H799" s="8"/>
      <c r="K799" s="8"/>
    </row>
    <row r="800" spans="7:11" x14ac:dyDescent="0.25">
      <c r="G800" s="13"/>
      <c r="H800" s="8"/>
      <c r="K800" s="8"/>
    </row>
    <row r="801" spans="7:11" x14ac:dyDescent="0.25">
      <c r="G801" s="13"/>
      <c r="H801" s="8"/>
      <c r="K801" s="8"/>
    </row>
  </sheetData>
  <mergeCells count="19">
    <mergeCell ref="A46:B46"/>
    <mergeCell ref="P1:P2"/>
    <mergeCell ref="A1:A2"/>
    <mergeCell ref="B1:B2"/>
    <mergeCell ref="D1:D2"/>
    <mergeCell ref="F1:F2"/>
    <mergeCell ref="G1:I1"/>
    <mergeCell ref="J1:J2"/>
    <mergeCell ref="K1:L1"/>
    <mergeCell ref="M1:M2"/>
    <mergeCell ref="N1:O1"/>
    <mergeCell ref="R1:R2"/>
    <mergeCell ref="AD1:AD2"/>
    <mergeCell ref="AI1:AJ1"/>
    <mergeCell ref="AK1:AK2"/>
    <mergeCell ref="AM1:AM2"/>
    <mergeCell ref="AE1:AG1"/>
    <mergeCell ref="S1:AC1"/>
    <mergeCell ref="AH1:AH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8D02-A187-42F2-BCD9-D97097E201C1}">
  <dimension ref="A1:J22"/>
  <sheetViews>
    <sheetView workbookViewId="0">
      <selection activeCell="A22" sqref="A22:I22"/>
    </sheetView>
  </sheetViews>
  <sheetFormatPr defaultColWidth="8.85546875" defaultRowHeight="15" x14ac:dyDescent="0.25"/>
  <cols>
    <col min="1" max="1" width="46.5703125" style="4" customWidth="1"/>
    <col min="2" max="2" width="10.7109375" style="4" customWidth="1"/>
    <col min="3" max="3" width="15.28515625" style="4" customWidth="1"/>
    <col min="4" max="4" width="19.28515625" style="4" customWidth="1"/>
    <col min="5" max="5" width="17.7109375" style="4" customWidth="1"/>
    <col min="6" max="6" width="13.85546875" style="4" customWidth="1"/>
    <col min="7" max="7" width="21" style="4" customWidth="1"/>
    <col min="8" max="8" width="23.140625" style="4" customWidth="1"/>
    <col min="9" max="9" width="22" style="4" customWidth="1"/>
    <col min="10" max="10" width="39.85546875" style="4" customWidth="1"/>
    <col min="11" max="16384" width="8.85546875" style="4"/>
  </cols>
  <sheetData>
    <row r="1" spans="1:10" x14ac:dyDescent="0.25">
      <c r="A1" s="216" t="s">
        <v>171</v>
      </c>
      <c r="B1" s="218" t="s">
        <v>172</v>
      </c>
      <c r="C1" s="218" t="s">
        <v>173</v>
      </c>
      <c r="D1" s="220" t="s">
        <v>149</v>
      </c>
      <c r="E1" s="220"/>
      <c r="F1" s="122" t="s">
        <v>150</v>
      </c>
      <c r="G1" s="122" t="s">
        <v>85</v>
      </c>
      <c r="H1" s="122" t="s">
        <v>174</v>
      </c>
      <c r="I1" s="122" t="s">
        <v>82</v>
      </c>
      <c r="J1" s="122" t="s">
        <v>134</v>
      </c>
    </row>
    <row r="2" spans="1:10" x14ac:dyDescent="0.25">
      <c r="A2" s="217"/>
      <c r="B2" s="219"/>
      <c r="C2" s="219"/>
      <c r="D2" s="123" t="s">
        <v>175</v>
      </c>
      <c r="E2" s="123" t="s">
        <v>176</v>
      </c>
      <c r="F2" s="123" t="s">
        <v>177</v>
      </c>
      <c r="G2" s="123" t="s">
        <v>178</v>
      </c>
      <c r="H2" s="123" t="s">
        <v>179</v>
      </c>
      <c r="I2" s="123" t="s">
        <v>180</v>
      </c>
      <c r="J2" s="123" t="s">
        <v>181</v>
      </c>
    </row>
    <row r="3" spans="1:10" s="124" customFormat="1" ht="15.75" x14ac:dyDescent="0.25">
      <c r="A3" s="213" t="s">
        <v>182</v>
      </c>
      <c r="B3" s="214"/>
      <c r="C3" s="214"/>
      <c r="D3" s="215"/>
      <c r="E3" s="215"/>
      <c r="F3" s="215"/>
      <c r="G3" s="215"/>
      <c r="H3" s="215"/>
      <c r="I3" s="215"/>
    </row>
    <row r="4" spans="1:10" x14ac:dyDescent="0.25">
      <c r="A4" s="125" t="s">
        <v>183</v>
      </c>
      <c r="B4" s="126" t="s">
        <v>5</v>
      </c>
      <c r="C4" s="126">
        <v>18</v>
      </c>
      <c r="D4" s="127">
        <v>2</v>
      </c>
      <c r="E4" s="127">
        <v>1</v>
      </c>
      <c r="F4" s="127">
        <v>1</v>
      </c>
      <c r="G4" s="128">
        <v>1</v>
      </c>
      <c r="H4" s="128">
        <v>1</v>
      </c>
      <c r="I4" s="128">
        <v>1</v>
      </c>
      <c r="J4" s="127">
        <v>1</v>
      </c>
    </row>
    <row r="5" spans="1:10" s="132" customFormat="1" ht="15.75" x14ac:dyDescent="0.25">
      <c r="A5" s="129" t="s">
        <v>184</v>
      </c>
      <c r="B5" s="130"/>
      <c r="C5" s="130"/>
      <c r="D5" s="130"/>
      <c r="E5" s="130"/>
      <c r="F5" s="131"/>
      <c r="G5" s="130"/>
      <c r="H5" s="130"/>
      <c r="I5" s="130"/>
      <c r="J5" s="130"/>
    </row>
    <row r="6" spans="1:10" ht="30" x14ac:dyDescent="0.25">
      <c r="A6" s="125" t="s">
        <v>185</v>
      </c>
      <c r="B6" s="126" t="s">
        <v>186</v>
      </c>
      <c r="C6" s="126">
        <v>12</v>
      </c>
      <c r="D6" s="133">
        <v>1400</v>
      </c>
      <c r="E6" s="133">
        <v>500</v>
      </c>
      <c r="F6" s="127">
        <v>500</v>
      </c>
      <c r="G6" s="128">
        <f>500*G4</f>
        <v>500</v>
      </c>
      <c r="H6" s="128">
        <f>100*H4</f>
        <v>100</v>
      </c>
      <c r="I6" s="128">
        <v>1000</v>
      </c>
      <c r="J6" s="173">
        <v>150</v>
      </c>
    </row>
    <row r="7" spans="1:10" ht="45" x14ac:dyDescent="0.25">
      <c r="A7" s="125" t="s">
        <v>187</v>
      </c>
      <c r="B7" s="126" t="s">
        <v>5</v>
      </c>
      <c r="C7" s="126">
        <v>12</v>
      </c>
      <c r="D7" s="195">
        <v>10</v>
      </c>
      <c r="E7" s="195">
        <v>5</v>
      </c>
      <c r="F7" s="136">
        <v>3</v>
      </c>
      <c r="G7" s="143">
        <v>2</v>
      </c>
      <c r="H7" s="143">
        <v>1</v>
      </c>
      <c r="I7" s="136">
        <v>4</v>
      </c>
      <c r="J7" s="194">
        <v>2</v>
      </c>
    </row>
    <row r="8" spans="1:10" x14ac:dyDescent="0.25">
      <c r="A8" s="138" t="s">
        <v>188</v>
      </c>
      <c r="B8" s="126" t="s">
        <v>5</v>
      </c>
      <c r="C8" s="126">
        <v>12</v>
      </c>
      <c r="D8" s="141">
        <v>6</v>
      </c>
      <c r="E8" s="141">
        <v>5</v>
      </c>
      <c r="F8" s="141">
        <v>2</v>
      </c>
      <c r="G8" s="128">
        <v>0</v>
      </c>
      <c r="H8" s="128">
        <v>0</v>
      </c>
      <c r="I8" s="141">
        <v>6</v>
      </c>
      <c r="J8" s="173">
        <v>4</v>
      </c>
    </row>
    <row r="9" spans="1:10" x14ac:dyDescent="0.25">
      <c r="A9" s="138" t="s">
        <v>189</v>
      </c>
      <c r="B9" s="126" t="s">
        <v>5</v>
      </c>
      <c r="C9" s="126">
        <v>12</v>
      </c>
      <c r="D9" s="134">
        <v>4</v>
      </c>
      <c r="E9" s="134">
        <v>5</v>
      </c>
      <c r="F9" s="139">
        <v>2</v>
      </c>
      <c r="G9" s="128">
        <v>1</v>
      </c>
      <c r="H9" s="193">
        <v>1</v>
      </c>
      <c r="I9" s="141">
        <v>0</v>
      </c>
      <c r="J9" s="173">
        <v>2</v>
      </c>
    </row>
    <row r="10" spans="1:10" s="132" customFormat="1" ht="15.75" x14ac:dyDescent="0.25">
      <c r="A10" s="207" t="s">
        <v>190</v>
      </c>
      <c r="B10" s="208"/>
      <c r="C10" s="208"/>
      <c r="D10" s="208"/>
      <c r="E10" s="208"/>
      <c r="F10" s="208"/>
      <c r="G10" s="208"/>
      <c r="H10" s="208"/>
      <c r="I10" s="209"/>
    </row>
    <row r="11" spans="1:10" ht="75" x14ac:dyDescent="0.25">
      <c r="A11" s="125" t="s">
        <v>191</v>
      </c>
      <c r="B11" s="126" t="s">
        <v>5</v>
      </c>
      <c r="C11" s="126">
        <v>12</v>
      </c>
      <c r="D11" s="140">
        <v>4</v>
      </c>
      <c r="E11" s="141">
        <v>4</v>
      </c>
      <c r="F11" s="135">
        <v>2</v>
      </c>
      <c r="G11" s="128">
        <v>1</v>
      </c>
      <c r="H11" s="128">
        <v>1</v>
      </c>
      <c r="I11" s="128">
        <v>2</v>
      </c>
      <c r="J11" s="137">
        <v>2</v>
      </c>
    </row>
    <row r="12" spans="1:10" ht="75" x14ac:dyDescent="0.25">
      <c r="A12" s="125" t="s">
        <v>192</v>
      </c>
      <c r="B12" s="126" t="s">
        <v>5</v>
      </c>
      <c r="C12" s="126">
        <v>12</v>
      </c>
      <c r="D12" s="142">
        <v>6</v>
      </c>
      <c r="E12" s="142">
        <v>6</v>
      </c>
      <c r="F12" s="135">
        <v>2</v>
      </c>
      <c r="G12" s="143">
        <v>2</v>
      </c>
      <c r="H12" s="143">
        <v>1</v>
      </c>
      <c r="I12" s="128">
        <v>3</v>
      </c>
      <c r="J12" s="137">
        <v>3</v>
      </c>
    </row>
    <row r="13" spans="1:10" x14ac:dyDescent="0.25">
      <c r="A13" s="125" t="s">
        <v>193</v>
      </c>
      <c r="B13" s="126" t="s">
        <v>5</v>
      </c>
      <c r="C13" s="126">
        <v>12</v>
      </c>
      <c r="D13" s="141">
        <v>16</v>
      </c>
      <c r="E13" s="141">
        <v>10</v>
      </c>
      <c r="F13" s="135">
        <v>4</v>
      </c>
      <c r="G13" s="128">
        <v>5</v>
      </c>
      <c r="H13" s="128">
        <v>5</v>
      </c>
      <c r="I13" s="128">
        <v>10</v>
      </c>
      <c r="J13" s="137">
        <v>10</v>
      </c>
    </row>
    <row r="14" spans="1:10" ht="30" x14ac:dyDescent="0.25">
      <c r="A14" s="125" t="s">
        <v>194</v>
      </c>
      <c r="B14" s="126" t="s">
        <v>5</v>
      </c>
      <c r="C14" s="126">
        <v>12</v>
      </c>
      <c r="D14" s="141">
        <v>6</v>
      </c>
      <c r="E14" s="141">
        <v>4</v>
      </c>
      <c r="F14" s="135">
        <v>4</v>
      </c>
      <c r="G14" s="128">
        <v>2</v>
      </c>
      <c r="H14" s="128">
        <v>1</v>
      </c>
      <c r="I14" s="128">
        <v>2</v>
      </c>
      <c r="J14" s="137">
        <v>2</v>
      </c>
    </row>
    <row r="15" spans="1:10" x14ac:dyDescent="0.25">
      <c r="A15" s="125" t="s">
        <v>195</v>
      </c>
      <c r="B15" s="126" t="s">
        <v>5</v>
      </c>
      <c r="C15" s="126">
        <v>12</v>
      </c>
      <c r="D15" s="141">
        <v>16</v>
      </c>
      <c r="E15" s="141">
        <v>8</v>
      </c>
      <c r="F15" s="135">
        <v>3</v>
      </c>
      <c r="G15" s="128">
        <v>5</v>
      </c>
      <c r="H15" s="128">
        <v>5</v>
      </c>
      <c r="I15" s="128">
        <v>6</v>
      </c>
      <c r="J15" s="137">
        <v>10</v>
      </c>
    </row>
    <row r="16" spans="1:10" x14ac:dyDescent="0.25">
      <c r="A16" s="125" t="s">
        <v>196</v>
      </c>
      <c r="B16" s="126" t="s">
        <v>5</v>
      </c>
      <c r="C16" s="126">
        <v>12</v>
      </c>
      <c r="D16" s="141">
        <v>12</v>
      </c>
      <c r="E16" s="141">
        <v>8</v>
      </c>
      <c r="F16" s="135">
        <v>2</v>
      </c>
      <c r="G16" s="128">
        <v>5</v>
      </c>
      <c r="H16" s="128">
        <v>5</v>
      </c>
      <c r="I16" s="128">
        <v>3</v>
      </c>
      <c r="J16" s="137">
        <v>2</v>
      </c>
    </row>
    <row r="17" spans="1:10" x14ac:dyDescent="0.25">
      <c r="A17" s="144" t="s">
        <v>197</v>
      </c>
      <c r="B17" s="126" t="s">
        <v>5</v>
      </c>
      <c r="C17" s="126">
        <v>12</v>
      </c>
      <c r="D17" s="141">
        <v>6</v>
      </c>
      <c r="E17" s="141">
        <v>4</v>
      </c>
      <c r="F17" s="135">
        <v>2</v>
      </c>
      <c r="G17" s="128">
        <v>1</v>
      </c>
      <c r="H17" s="128">
        <v>1</v>
      </c>
      <c r="I17" s="128">
        <v>3</v>
      </c>
      <c r="J17" s="137">
        <v>2</v>
      </c>
    </row>
    <row r="18" spans="1:10" x14ac:dyDescent="0.25">
      <c r="A18" s="210" t="s">
        <v>198</v>
      </c>
      <c r="B18" s="211"/>
      <c r="C18" s="211"/>
      <c r="D18" s="145"/>
      <c r="E18" s="145"/>
      <c r="F18" s="146" t="s">
        <v>199</v>
      </c>
      <c r="G18" s="146" t="s">
        <v>199</v>
      </c>
      <c r="H18" s="146" t="s">
        <v>199</v>
      </c>
      <c r="I18" s="146" t="s">
        <v>199</v>
      </c>
      <c r="J18" s="146" t="s">
        <v>199</v>
      </c>
    </row>
    <row r="20" spans="1:10" ht="15" customHeight="1" x14ac:dyDescent="0.25">
      <c r="A20" s="212" t="s">
        <v>200</v>
      </c>
      <c r="B20" s="212"/>
      <c r="C20" s="212"/>
      <c r="D20" s="212"/>
      <c r="E20" s="212"/>
      <c r="F20" s="212"/>
      <c r="G20" s="212"/>
      <c r="H20" s="212"/>
      <c r="I20" s="212"/>
    </row>
    <row r="21" spans="1:10" x14ac:dyDescent="0.25">
      <c r="A21" s="212" t="s">
        <v>201</v>
      </c>
      <c r="B21" s="212"/>
      <c r="C21" s="212"/>
      <c r="D21" s="212"/>
      <c r="E21" s="212"/>
      <c r="F21" s="212"/>
      <c r="G21" s="212"/>
      <c r="H21" s="212"/>
      <c r="I21" s="212"/>
    </row>
    <row r="22" spans="1:10" x14ac:dyDescent="0.25">
      <c r="A22" s="212"/>
      <c r="B22" s="212"/>
      <c r="C22" s="212"/>
      <c r="D22" s="212"/>
      <c r="E22" s="212"/>
      <c r="F22" s="212"/>
      <c r="G22" s="212"/>
      <c r="H22" s="212"/>
      <c r="I22" s="212"/>
    </row>
  </sheetData>
  <mergeCells count="10">
    <mergeCell ref="A3:I3"/>
    <mergeCell ref="A1:A2"/>
    <mergeCell ref="B1:B2"/>
    <mergeCell ref="C1:C2"/>
    <mergeCell ref="D1:E1"/>
    <mergeCell ref="A10:I10"/>
    <mergeCell ref="A18:C18"/>
    <mergeCell ref="A20:I20"/>
    <mergeCell ref="A21:I21"/>
    <mergeCell ref="A22:I2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F70A-02B5-4A2B-BD6B-D26A74EAB9DE}">
  <dimension ref="A1:N20"/>
  <sheetViews>
    <sheetView workbookViewId="0">
      <selection activeCell="B28" sqref="B28"/>
    </sheetView>
  </sheetViews>
  <sheetFormatPr defaultRowHeight="15" x14ac:dyDescent="0.25"/>
  <cols>
    <col min="1" max="1" width="49.5703125" style="178" customWidth="1"/>
    <col min="2" max="2" width="49.140625" style="178" customWidth="1"/>
    <col min="3" max="3" width="20.5703125" style="178" customWidth="1"/>
    <col min="4" max="4" width="29.140625" style="178" customWidth="1"/>
    <col min="5" max="5" width="20" style="178" bestFit="1" customWidth="1"/>
    <col min="6" max="6" width="18" style="178" customWidth="1"/>
    <col min="7" max="7" width="18.42578125" style="178" bestFit="1" customWidth="1"/>
    <col min="8" max="8" width="15.7109375" style="178" customWidth="1"/>
    <col min="9" max="9" width="20.85546875" style="178" customWidth="1"/>
    <col min="10" max="10" width="21.5703125" style="178" customWidth="1"/>
    <col min="11" max="16384" width="9.140625" style="178"/>
  </cols>
  <sheetData>
    <row r="1" spans="1:14" ht="17.25" x14ac:dyDescent="0.25">
      <c r="A1" s="221" t="s">
        <v>229</v>
      </c>
      <c r="B1" s="221"/>
      <c r="C1" s="221"/>
      <c r="D1" s="221"/>
      <c r="E1" s="221"/>
      <c r="F1" s="221"/>
      <c r="G1" s="221"/>
      <c r="H1" s="221"/>
      <c r="I1" s="176"/>
      <c r="J1" s="176"/>
      <c r="K1" s="176"/>
      <c r="L1" s="177"/>
      <c r="M1" s="177"/>
      <c r="N1" s="177"/>
    </row>
    <row r="2" spans="1:14" ht="30" x14ac:dyDescent="0.25">
      <c r="A2" s="179"/>
      <c r="B2" s="182" t="s">
        <v>230</v>
      </c>
      <c r="C2" s="183" t="s">
        <v>231</v>
      </c>
      <c r="D2" s="183" t="s">
        <v>232</v>
      </c>
      <c r="E2" s="183" t="s">
        <v>233</v>
      </c>
      <c r="F2" s="183" t="s">
        <v>234</v>
      </c>
      <c r="G2" s="183" t="s">
        <v>235</v>
      </c>
      <c r="H2" s="183" t="s">
        <v>236</v>
      </c>
      <c r="I2" s="180"/>
      <c r="J2" s="180"/>
      <c r="K2" s="180"/>
      <c r="L2" s="179"/>
      <c r="M2" s="179"/>
      <c r="N2" s="179"/>
    </row>
    <row r="3" spans="1:14" x14ac:dyDescent="0.25">
      <c r="A3" s="184" t="s">
        <v>237</v>
      </c>
      <c r="B3" s="185">
        <v>96</v>
      </c>
      <c r="C3" s="185">
        <v>48</v>
      </c>
      <c r="D3" s="185">
        <v>10</v>
      </c>
      <c r="E3" s="185">
        <v>30</v>
      </c>
      <c r="F3" s="185">
        <v>10</v>
      </c>
      <c r="G3" s="185">
        <v>60</v>
      </c>
      <c r="H3" s="185">
        <v>15</v>
      </c>
      <c r="I3" s="180"/>
      <c r="J3" s="180"/>
      <c r="K3" s="180"/>
      <c r="L3" s="179"/>
      <c r="M3" s="179"/>
      <c r="N3" s="179"/>
    </row>
    <row r="4" spans="1:14" x14ac:dyDescent="0.25">
      <c r="A4" s="186" t="s">
        <v>238</v>
      </c>
      <c r="B4" s="187">
        <f>B3*0.04</f>
        <v>3.84</v>
      </c>
      <c r="C4" s="187">
        <f t="shared" ref="C4:H4" si="0">C3*0.04</f>
        <v>1.92</v>
      </c>
      <c r="D4" s="187">
        <f t="shared" si="0"/>
        <v>0.4</v>
      </c>
      <c r="E4" s="187">
        <f t="shared" si="0"/>
        <v>1.2</v>
      </c>
      <c r="F4" s="187">
        <f t="shared" si="0"/>
        <v>0.4</v>
      </c>
      <c r="G4" s="187">
        <f>G3*0.04</f>
        <v>2.4</v>
      </c>
      <c r="H4" s="187">
        <f t="shared" si="0"/>
        <v>0.6</v>
      </c>
      <c r="I4" s="180"/>
      <c r="J4" s="180"/>
      <c r="K4" s="180"/>
      <c r="L4" s="179"/>
      <c r="M4" s="179"/>
      <c r="N4" s="179"/>
    </row>
    <row r="5" spans="1:14" x14ac:dyDescent="0.25">
      <c r="A5" s="179"/>
      <c r="B5" s="179"/>
      <c r="C5" s="179"/>
      <c r="D5" s="179"/>
      <c r="E5" s="179"/>
      <c r="F5" s="179"/>
      <c r="G5" s="179"/>
      <c r="H5" s="179"/>
      <c r="I5" s="180"/>
      <c r="J5" s="180"/>
      <c r="K5" s="180"/>
      <c r="L5" s="179"/>
      <c r="M5" s="179"/>
      <c r="N5" s="179"/>
    </row>
    <row r="6" spans="1:14" ht="30" x14ac:dyDescent="0.25">
      <c r="A6" s="184" t="s">
        <v>239</v>
      </c>
      <c r="B6" s="188" t="s">
        <v>250</v>
      </c>
      <c r="C6" s="188" t="s">
        <v>240</v>
      </c>
      <c r="D6" s="182" t="s">
        <v>241</v>
      </c>
      <c r="E6" s="183" t="s">
        <v>242</v>
      </c>
      <c r="F6" s="188" t="s">
        <v>214</v>
      </c>
      <c r="G6" s="176"/>
      <c r="H6" s="181"/>
      <c r="I6" s="176"/>
      <c r="J6" s="176"/>
      <c r="K6" s="176"/>
      <c r="L6" s="179"/>
      <c r="M6" s="179"/>
      <c r="N6" s="179"/>
    </row>
    <row r="7" spans="1:14" x14ac:dyDescent="0.25">
      <c r="A7" s="189" t="s">
        <v>243</v>
      </c>
      <c r="B7" s="190" t="s">
        <v>230</v>
      </c>
      <c r="C7" s="190"/>
      <c r="D7" s="190"/>
      <c r="E7" s="190"/>
      <c r="F7" s="190"/>
      <c r="G7" s="176"/>
      <c r="H7" s="181"/>
      <c r="I7" s="176"/>
      <c r="J7" s="176"/>
      <c r="K7" s="176"/>
      <c r="L7" s="179"/>
      <c r="M7" s="179"/>
      <c r="N7" s="179"/>
    </row>
    <row r="8" spans="1:14" x14ac:dyDescent="0.25">
      <c r="A8" s="189" t="s">
        <v>243</v>
      </c>
      <c r="B8" s="190" t="s">
        <v>231</v>
      </c>
      <c r="C8" s="190"/>
      <c r="D8" s="190"/>
      <c r="E8" s="190"/>
      <c r="F8" s="190"/>
      <c r="G8" s="176"/>
      <c r="H8" s="181"/>
      <c r="I8" s="176"/>
      <c r="J8" s="176"/>
      <c r="K8" s="176"/>
      <c r="L8" s="179"/>
      <c r="M8" s="179"/>
      <c r="N8" s="179"/>
    </row>
    <row r="9" spans="1:14" x14ac:dyDescent="0.25">
      <c r="A9" s="189" t="s">
        <v>244</v>
      </c>
      <c r="B9" s="190" t="s">
        <v>232</v>
      </c>
      <c r="C9" s="190"/>
      <c r="D9" s="190"/>
      <c r="E9" s="190"/>
      <c r="F9" s="190"/>
      <c r="G9" s="176"/>
      <c r="H9" s="181"/>
      <c r="I9" s="176"/>
      <c r="J9" s="176"/>
      <c r="K9" s="176"/>
      <c r="L9" s="179"/>
      <c r="M9" s="179"/>
      <c r="N9" s="179"/>
    </row>
    <row r="10" spans="1:14" x14ac:dyDescent="0.25">
      <c r="A10" s="189" t="s">
        <v>245</v>
      </c>
      <c r="B10" s="190" t="s">
        <v>233</v>
      </c>
      <c r="C10" s="190"/>
      <c r="D10" s="190"/>
      <c r="E10" s="190"/>
      <c r="F10" s="190"/>
      <c r="G10" s="176"/>
      <c r="H10" s="181"/>
      <c r="I10" s="176"/>
      <c r="J10" s="176"/>
      <c r="K10" s="176"/>
      <c r="L10" s="179"/>
      <c r="M10" s="179"/>
      <c r="N10" s="179"/>
    </row>
    <row r="11" spans="1:14" x14ac:dyDescent="0.25">
      <c r="A11" s="189" t="s">
        <v>246</v>
      </c>
      <c r="B11" s="190" t="s">
        <v>234</v>
      </c>
      <c r="C11" s="190"/>
      <c r="D11" s="190"/>
      <c r="E11" s="190"/>
      <c r="F11" s="190"/>
      <c r="G11" s="176"/>
      <c r="H11" s="181"/>
      <c r="I11" s="176"/>
      <c r="J11" s="176"/>
      <c r="K11" s="176"/>
      <c r="L11" s="179"/>
      <c r="M11" s="179"/>
      <c r="N11" s="179"/>
    </row>
    <row r="12" spans="1:14" x14ac:dyDescent="0.25">
      <c r="A12" s="189" t="s">
        <v>247</v>
      </c>
      <c r="B12" s="190" t="s">
        <v>235</v>
      </c>
      <c r="C12" s="190"/>
      <c r="D12" s="190"/>
      <c r="E12" s="190"/>
      <c r="F12" s="190"/>
      <c r="G12" s="176"/>
      <c r="H12" s="181"/>
      <c r="I12" s="176"/>
      <c r="J12" s="176"/>
      <c r="K12" s="176"/>
      <c r="L12" s="179"/>
      <c r="M12" s="179"/>
      <c r="N12" s="179"/>
    </row>
    <row r="13" spans="1:14" x14ac:dyDescent="0.25">
      <c r="A13" s="189" t="s">
        <v>248</v>
      </c>
      <c r="B13" s="190" t="s">
        <v>236</v>
      </c>
      <c r="C13" s="190"/>
      <c r="D13" s="190"/>
      <c r="E13" s="190"/>
      <c r="F13" s="190"/>
      <c r="G13" s="176"/>
      <c r="H13" s="181"/>
      <c r="I13" s="176"/>
      <c r="J13" s="176"/>
      <c r="K13" s="176"/>
      <c r="L13" s="179"/>
      <c r="M13" s="179"/>
      <c r="N13" s="179"/>
    </row>
    <row r="14" spans="1:14" x14ac:dyDescent="0.25">
      <c r="A14" s="181"/>
      <c r="B14" s="181"/>
      <c r="C14" s="181"/>
      <c r="D14" s="181"/>
      <c r="E14" s="181"/>
      <c r="F14" s="181"/>
      <c r="G14" s="176"/>
      <c r="H14" s="181"/>
      <c r="I14" s="181"/>
      <c r="J14" s="181"/>
      <c r="K14" s="181"/>
      <c r="L14" s="179"/>
      <c r="M14" s="179"/>
      <c r="N14" s="179"/>
    </row>
    <row r="15" spans="1:14" x14ac:dyDescent="0.25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</row>
    <row r="16" spans="1:14" x14ac:dyDescent="0.25">
      <c r="A16" s="191" t="s">
        <v>249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80"/>
    </row>
    <row r="17" spans="1:11" x14ac:dyDescent="0.25">
      <c r="A17" s="180"/>
      <c r="B17" s="180"/>
      <c r="C17" s="180"/>
      <c r="D17" s="180"/>
      <c r="E17" s="180"/>
      <c r="F17" s="180"/>
      <c r="G17" s="180"/>
      <c r="H17" s="180"/>
      <c r="I17" s="180"/>
      <c r="J17" s="180"/>
      <c r="K17" s="180"/>
    </row>
    <row r="18" spans="1:11" x14ac:dyDescent="0.25">
      <c r="A18" s="181"/>
      <c r="B18" s="181"/>
      <c r="C18" s="192"/>
      <c r="D18" s="192"/>
      <c r="E18" s="181"/>
      <c r="F18" s="181"/>
      <c r="G18" s="181"/>
      <c r="H18" s="181"/>
      <c r="I18" s="181"/>
      <c r="J18" s="179"/>
      <c r="K18" s="179"/>
    </row>
    <row r="19" spans="1:11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79"/>
      <c r="K19" s="179"/>
    </row>
    <row r="20" spans="1:11" x14ac:dyDescent="0.25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</row>
  </sheetData>
  <mergeCells count="1">
    <mergeCell ref="A1:H1"/>
  </mergeCells>
  <hyperlinks>
    <hyperlink ref="A16" r:id="rId1" xr:uid="{47E44FA1-03F4-4C99-8BA8-8F39F8150953}"/>
  </hyperlink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8CC4-F68E-47F6-8ECC-26877FECCAD3}">
  <dimension ref="A1:D36"/>
  <sheetViews>
    <sheetView workbookViewId="0">
      <selection activeCell="I3" sqref="I3"/>
    </sheetView>
  </sheetViews>
  <sheetFormatPr defaultRowHeight="15" x14ac:dyDescent="0.25"/>
  <cols>
    <col min="1" max="1" width="92.7109375" customWidth="1"/>
    <col min="2" max="2" width="16" customWidth="1"/>
    <col min="3" max="3" width="16.7109375" customWidth="1"/>
    <col min="4" max="4" width="14.28515625" customWidth="1"/>
  </cols>
  <sheetData>
    <row r="1" spans="1:4" ht="18" thickBot="1" x14ac:dyDescent="0.3">
      <c r="A1" s="222" t="s">
        <v>202</v>
      </c>
      <c r="B1" s="222"/>
      <c r="C1" s="222"/>
      <c r="D1" s="222"/>
    </row>
    <row r="2" spans="1:4" ht="24.75" thickBot="1" x14ac:dyDescent="0.3">
      <c r="A2" s="147" t="s">
        <v>203</v>
      </c>
      <c r="B2" s="148" t="s">
        <v>204</v>
      </c>
      <c r="C2" s="148" t="s">
        <v>205</v>
      </c>
      <c r="D2" s="148" t="s">
        <v>206</v>
      </c>
    </row>
    <row r="3" spans="1:4" ht="31.5" x14ac:dyDescent="0.25">
      <c r="A3" s="149" t="s">
        <v>207</v>
      </c>
      <c r="B3" s="150" t="s">
        <v>208</v>
      </c>
      <c r="C3" s="151">
        <v>3</v>
      </c>
      <c r="D3" s="152">
        <v>6</v>
      </c>
    </row>
    <row r="4" spans="1:4" ht="15.75" x14ac:dyDescent="0.25">
      <c r="A4" s="153" t="s">
        <v>209</v>
      </c>
      <c r="B4" s="154" t="s">
        <v>208</v>
      </c>
      <c r="C4" s="154">
        <v>2</v>
      </c>
      <c r="D4" s="155">
        <v>4</v>
      </c>
    </row>
    <row r="5" spans="1:4" ht="15.75" x14ac:dyDescent="0.25">
      <c r="A5" s="153" t="s">
        <v>210</v>
      </c>
      <c r="B5" s="154" t="s">
        <v>208</v>
      </c>
      <c r="C5" s="154">
        <v>2</v>
      </c>
      <c r="D5" s="155">
        <v>4</v>
      </c>
    </row>
    <row r="6" spans="1:4" ht="15.75" x14ac:dyDescent="0.25">
      <c r="A6" s="153" t="s">
        <v>211</v>
      </c>
      <c r="B6" s="154" t="s">
        <v>208</v>
      </c>
      <c r="C6" s="154">
        <v>2</v>
      </c>
      <c r="D6" s="155">
        <v>4</v>
      </c>
    </row>
    <row r="7" spans="1:4" ht="15.75" x14ac:dyDescent="0.25">
      <c r="A7" s="153" t="s">
        <v>212</v>
      </c>
      <c r="B7" s="154" t="s">
        <v>213</v>
      </c>
      <c r="C7" s="154">
        <v>1</v>
      </c>
      <c r="D7" s="155">
        <v>2</v>
      </c>
    </row>
    <row r="9" spans="1:4" ht="18" thickBot="1" x14ac:dyDescent="0.3">
      <c r="A9" s="222" t="s">
        <v>215</v>
      </c>
      <c r="B9" s="222"/>
      <c r="C9" s="222"/>
      <c r="D9" s="222"/>
    </row>
    <row r="10" spans="1:4" ht="25.5" thickBot="1" x14ac:dyDescent="0.3">
      <c r="A10" s="147" t="s">
        <v>203</v>
      </c>
      <c r="B10" s="148" t="s">
        <v>204</v>
      </c>
      <c r="C10" s="148" t="s">
        <v>205</v>
      </c>
      <c r="D10" s="156" t="s">
        <v>206</v>
      </c>
    </row>
    <row r="11" spans="1:4" ht="15.75" x14ac:dyDescent="0.25">
      <c r="A11" s="157" t="s">
        <v>216</v>
      </c>
      <c r="B11" s="158" t="s">
        <v>208</v>
      </c>
      <c r="C11" s="158">
        <v>2</v>
      </c>
      <c r="D11" s="159">
        <v>4</v>
      </c>
    </row>
    <row r="12" spans="1:4" ht="15.75" x14ac:dyDescent="0.25">
      <c r="A12" s="160" t="s">
        <v>217</v>
      </c>
      <c r="B12" s="161" t="s">
        <v>208</v>
      </c>
      <c r="C12" s="161">
        <v>1</v>
      </c>
      <c r="D12" s="152">
        <v>2</v>
      </c>
    </row>
    <row r="13" spans="1:4" ht="31.5" x14ac:dyDescent="0.25">
      <c r="A13" s="160" t="s">
        <v>207</v>
      </c>
      <c r="B13" s="161" t="s">
        <v>208</v>
      </c>
      <c r="C13" s="161">
        <v>3</v>
      </c>
      <c r="D13" s="152">
        <v>6</v>
      </c>
    </row>
    <row r="14" spans="1:4" ht="31.5" x14ac:dyDescent="0.25">
      <c r="A14" s="160" t="s">
        <v>218</v>
      </c>
      <c r="B14" s="161" t="s">
        <v>208</v>
      </c>
      <c r="C14" s="161">
        <v>2</v>
      </c>
      <c r="D14" s="152">
        <v>4</v>
      </c>
    </row>
    <row r="15" spans="1:4" ht="15.75" x14ac:dyDescent="0.25">
      <c r="A15" s="160" t="s">
        <v>210</v>
      </c>
      <c r="B15" s="161" t="s">
        <v>208</v>
      </c>
      <c r="C15" s="161">
        <v>2</v>
      </c>
      <c r="D15" s="152">
        <v>4</v>
      </c>
    </row>
    <row r="16" spans="1:4" ht="15.75" x14ac:dyDescent="0.25">
      <c r="A16" s="160" t="s">
        <v>219</v>
      </c>
      <c r="B16" s="161" t="s">
        <v>208</v>
      </c>
      <c r="C16" s="161">
        <v>1</v>
      </c>
      <c r="D16" s="152">
        <v>2</v>
      </c>
    </row>
    <row r="17" spans="1:4" ht="15.75" x14ac:dyDescent="0.25">
      <c r="A17" s="160" t="s">
        <v>220</v>
      </c>
      <c r="B17" s="161" t="s">
        <v>208</v>
      </c>
      <c r="C17" s="161">
        <v>2</v>
      </c>
      <c r="D17" s="152">
        <v>4</v>
      </c>
    </row>
    <row r="18" spans="1:4" ht="15.75" x14ac:dyDescent="0.25">
      <c r="A18" s="160" t="s">
        <v>221</v>
      </c>
      <c r="B18" s="161" t="s">
        <v>208</v>
      </c>
      <c r="C18" s="161">
        <v>2</v>
      </c>
      <c r="D18" s="174">
        <v>4</v>
      </c>
    </row>
    <row r="20" spans="1:4" ht="18" thickBot="1" x14ac:dyDescent="0.3">
      <c r="A20" s="222" t="s">
        <v>222</v>
      </c>
      <c r="B20" s="222"/>
      <c r="C20" s="222"/>
      <c r="D20" s="222"/>
    </row>
    <row r="21" spans="1:4" ht="25.5" thickBot="1" x14ac:dyDescent="0.3">
      <c r="A21" s="147" t="s">
        <v>203</v>
      </c>
      <c r="B21" s="148" t="s">
        <v>204</v>
      </c>
      <c r="C21" s="148" t="s">
        <v>205</v>
      </c>
      <c r="D21" s="156" t="s">
        <v>206</v>
      </c>
    </row>
    <row r="22" spans="1:4" ht="15.75" x14ac:dyDescent="0.25">
      <c r="A22" s="162" t="s">
        <v>223</v>
      </c>
      <c r="B22" s="162" t="s">
        <v>208</v>
      </c>
      <c r="C22" s="162">
        <v>2</v>
      </c>
      <c r="D22" s="162">
        <v>4</v>
      </c>
    </row>
    <row r="23" spans="1:4" ht="15.75" x14ac:dyDescent="0.25">
      <c r="A23" s="163" t="s">
        <v>224</v>
      </c>
      <c r="B23" s="163" t="s">
        <v>208</v>
      </c>
      <c r="C23" s="163">
        <v>2</v>
      </c>
      <c r="D23" s="163">
        <v>4</v>
      </c>
    </row>
    <row r="24" spans="1:4" ht="15.75" x14ac:dyDescent="0.25">
      <c r="A24" s="163" t="s">
        <v>225</v>
      </c>
      <c r="B24" s="163" t="s">
        <v>208</v>
      </c>
      <c r="C24" s="163">
        <v>2</v>
      </c>
      <c r="D24" s="163">
        <v>4</v>
      </c>
    </row>
    <row r="25" spans="1:4" ht="15.75" x14ac:dyDescent="0.25">
      <c r="A25" s="163" t="s">
        <v>211</v>
      </c>
      <c r="B25" s="163" t="s">
        <v>213</v>
      </c>
      <c r="C25" s="163">
        <v>1</v>
      </c>
      <c r="D25" s="163">
        <v>2</v>
      </c>
    </row>
    <row r="27" spans="1:4" ht="18" thickBot="1" x14ac:dyDescent="0.3">
      <c r="A27" s="222" t="s">
        <v>226</v>
      </c>
      <c r="B27" s="222"/>
      <c r="C27" s="222"/>
      <c r="D27" s="222"/>
    </row>
    <row r="28" spans="1:4" ht="25.5" thickBot="1" x14ac:dyDescent="0.3">
      <c r="A28" s="147" t="s">
        <v>203</v>
      </c>
      <c r="B28" s="148" t="s">
        <v>204</v>
      </c>
      <c r="C28" s="148" t="s">
        <v>205</v>
      </c>
      <c r="D28" s="156" t="s">
        <v>206</v>
      </c>
    </row>
    <row r="29" spans="1:4" ht="17.25" x14ac:dyDescent="0.25">
      <c r="A29" s="164" t="s">
        <v>216</v>
      </c>
      <c r="B29" s="165" t="s">
        <v>227</v>
      </c>
      <c r="C29" s="166">
        <v>2</v>
      </c>
      <c r="D29" s="167">
        <v>4</v>
      </c>
    </row>
    <row r="30" spans="1:4" ht="16.5" x14ac:dyDescent="0.25">
      <c r="A30" s="164" t="s">
        <v>228</v>
      </c>
      <c r="B30" s="165" t="s">
        <v>213</v>
      </c>
      <c r="C30" s="168">
        <v>1</v>
      </c>
      <c r="D30" s="169">
        <v>2</v>
      </c>
    </row>
    <row r="31" spans="1:4" ht="31.5" x14ac:dyDescent="0.25">
      <c r="A31" s="164" t="s">
        <v>207</v>
      </c>
      <c r="B31" s="165" t="s">
        <v>227</v>
      </c>
      <c r="C31" s="168">
        <v>2</v>
      </c>
      <c r="D31" s="169">
        <v>4</v>
      </c>
    </row>
    <row r="32" spans="1:4" ht="31.5" x14ac:dyDescent="0.25">
      <c r="A32" s="164" t="s">
        <v>218</v>
      </c>
      <c r="B32" s="165" t="s">
        <v>227</v>
      </c>
      <c r="C32" s="168">
        <v>2</v>
      </c>
      <c r="D32" s="169">
        <v>4</v>
      </c>
    </row>
    <row r="33" spans="1:4" ht="16.5" x14ac:dyDescent="0.25">
      <c r="A33" s="164" t="s">
        <v>210</v>
      </c>
      <c r="B33" s="165" t="s">
        <v>227</v>
      </c>
      <c r="C33" s="168">
        <v>2</v>
      </c>
      <c r="D33" s="169">
        <v>4</v>
      </c>
    </row>
    <row r="34" spans="1:4" ht="16.5" x14ac:dyDescent="0.25">
      <c r="A34" s="164" t="s">
        <v>219</v>
      </c>
      <c r="B34" s="165" t="s">
        <v>227</v>
      </c>
      <c r="C34" s="168">
        <v>2</v>
      </c>
      <c r="D34" s="169">
        <v>4</v>
      </c>
    </row>
    <row r="35" spans="1:4" ht="16.5" x14ac:dyDescent="0.25">
      <c r="A35" s="170" t="s">
        <v>220</v>
      </c>
      <c r="B35" s="171" t="s">
        <v>227</v>
      </c>
      <c r="C35" s="172">
        <v>2</v>
      </c>
      <c r="D35" s="169">
        <v>4</v>
      </c>
    </row>
    <row r="36" spans="1:4" ht="15.75" x14ac:dyDescent="0.25">
      <c r="A36" s="175" t="s">
        <v>221</v>
      </c>
      <c r="B36" s="175" t="s">
        <v>227</v>
      </c>
      <c r="C36" s="161">
        <v>2</v>
      </c>
      <c r="D36" s="174">
        <v>4</v>
      </c>
    </row>
  </sheetData>
  <mergeCells count="4">
    <mergeCell ref="A27:D27"/>
    <mergeCell ref="A1:D1"/>
    <mergeCell ref="A9:D9"/>
    <mergeCell ref="A20:D2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MATERIAIS CONSOLIDADA FINAL</vt:lpstr>
      <vt:lpstr>EQUIPAMENTOS CONSOLIDADA FINAL</vt:lpstr>
      <vt:lpstr>Equipamento_Kit EPI_Oper. Roçad</vt:lpstr>
      <vt:lpstr>Combustíveis_Posto Oper. Roçad.</vt:lpstr>
      <vt:lpstr>R$ Uniformes (Int-Ext-Enc.-O.R)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ICMBio</dc:creator>
  <cp:lastModifiedBy>Carlos Felipe Silva Santos</cp:lastModifiedBy>
  <dcterms:created xsi:type="dcterms:W3CDTF">2022-09-27T17:58:03Z</dcterms:created>
  <dcterms:modified xsi:type="dcterms:W3CDTF">2024-06-14T14:39:00Z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2023-12-02T04:21:23Z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b4757af0-d6f9-463e-bf56-37f4db7d3cf1</vt:lpwstr>
  </property>
  <property fmtid="{D5CDD505-2E9C-101B-9397-08002B2CF9AE}" pid="8" name="MSIP_Label_3738d5ca-cd4e-433d-8f2a-eee77df5cad2_ContentBits">
    <vt:lpwstr>0</vt:lpwstr>
  </property>
</Properties>
</file>